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20" activeTab="20"/>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externalReferences>
    <externalReference r:id="rId27"/>
    <externalReference r:id="rId28"/>
    <externalReference r:id="rId29"/>
    <externalReference r:id="rId30"/>
  </externalReference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Q22" i="17" l="1"/>
  <c r="S29" i="17"/>
  <c r="S27" i="17"/>
  <c r="S26" i="17"/>
  <c r="S25" i="17"/>
  <c r="S24" i="17"/>
  <c r="S23" i="17"/>
  <c r="S21" i="17" s="1"/>
  <c r="U21" i="17" l="1"/>
  <c r="T21" i="17"/>
  <c r="S20" i="17"/>
  <c r="R21" i="17"/>
  <c r="R20" i="17" s="1"/>
  <c r="Q21" i="17"/>
  <c r="P21" i="17"/>
  <c r="P20" i="17" s="1"/>
  <c r="U20" i="17"/>
  <c r="T20" i="17"/>
  <c r="M32" i="17"/>
  <c r="M31" i="17"/>
  <c r="M30" i="17"/>
  <c r="M29" i="17"/>
  <c r="M28" i="17"/>
  <c r="M27" i="17"/>
  <c r="M26" i="17"/>
  <c r="M25" i="17"/>
  <c r="M24" i="17"/>
  <c r="M23" i="17"/>
  <c r="D22" i="17"/>
  <c r="K32" i="17"/>
  <c r="K31" i="17"/>
  <c r="K30" i="17"/>
  <c r="K27" i="17"/>
  <c r="K26" i="17"/>
  <c r="K25" i="17"/>
  <c r="K24" i="17"/>
  <c r="K23" i="17"/>
  <c r="J20" i="17"/>
  <c r="H20" i="17"/>
  <c r="G20" i="17"/>
  <c r="U29" i="17"/>
  <c r="T29" i="17"/>
  <c r="R29" i="17"/>
  <c r="Q29" i="17"/>
  <c r="P29" i="17"/>
  <c r="L29" i="17"/>
  <c r="J29" i="17"/>
  <c r="I29" i="17"/>
  <c r="H29" i="17"/>
  <c r="G29" i="17"/>
  <c r="F29" i="17"/>
  <c r="D29" i="17"/>
  <c r="Q20" i="17" l="1"/>
  <c r="K29" i="17"/>
  <c r="D32" i="17" l="1"/>
  <c r="F32" i="17" s="1"/>
  <c r="D31" i="17"/>
  <c r="F31" i="17" s="1"/>
  <c r="D30" i="17"/>
  <c r="F30" i="17" s="1"/>
  <c r="D27" i="17"/>
  <c r="F27" i="17" s="1"/>
  <c r="D26" i="17"/>
  <c r="F26" i="17" s="1"/>
  <c r="D25" i="17"/>
  <c r="F25" i="17" s="1"/>
  <c r="D24" i="17"/>
  <c r="F24" i="17" s="1"/>
  <c r="D23" i="17"/>
  <c r="F23" i="17" s="1"/>
  <c r="D21" i="17"/>
  <c r="D20" i="17" s="1"/>
  <c r="F21" i="17" l="1"/>
  <c r="F20" i="17" s="1"/>
  <c r="F22" i="17"/>
  <c r="K22" i="17" s="1"/>
  <c r="I32" i="17"/>
  <c r="I31" i="17"/>
  <c r="I30" i="17"/>
  <c r="I27" i="17"/>
  <c r="I26" i="17"/>
  <c r="I25" i="17"/>
  <c r="I24" i="17"/>
  <c r="I23" i="17"/>
  <c r="K21" i="17" l="1"/>
  <c r="M22" i="17"/>
  <c r="I21" i="17"/>
  <c r="I20" i="17" s="1"/>
  <c r="I22" i="17"/>
  <c r="C129" i="33"/>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K20" i="17" l="1"/>
  <c r="M20" i="17" s="1"/>
  <c r="M21" i="17"/>
  <c r="I20" i="29"/>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<sst xmlns="http://schemas.openxmlformats.org/spreadsheetml/2006/main" count="31753" uniqueCount="1261">
  <si>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</si>
  <si>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</si>
  <si>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</si>
  <si>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</si>
  <si>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</si>
  <si>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</si>
  <si>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</si>
  <si>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</si>
  <si>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</si>
  <si>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</si>
  <si>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</si>
  <si>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</si>
  <si>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</si>
  <si>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</si>
  <si>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</si>
  <si>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</si>
  <si>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</si>
  <si>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</si>
  <si>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</si>
  <si>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</si>
  <si>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</si>
  <si>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</si>
  <si>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</si>
  <si>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</si>
  <si>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</si>
  <si>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</si>
  <si>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</si>
  <si>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</si>
  <si>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</si>
  <si>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</si>
  <si>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</si>
  <si>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</si>
  <si>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</si>
  <si>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</si>
  <si>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</si>
  <si>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</si>
  <si>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</si>
  <si>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</si>
  <si>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</si>
  <si>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</si>
  <si>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</si>
  <si>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</si>
  <si>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</si>
  <si>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</si>
  <si>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</si>
  <si>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</si>
  <si>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</si>
  <si>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</si>
  <si>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</si>
  <si>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</si>
  <si>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</si>
  <si>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</si>
  <si>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</si>
  <si>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</si>
  <si>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</si>
  <si>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</si>
  <si>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</si>
  <si>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</si>
  <si>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</si>
  <si>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</si>
  <si>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</si>
  <si>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</si>
  <si>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</si>
  <si>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</si>
  <si>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</si>
  <si>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</si>
  <si>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</si>
  <si>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</si>
  <si>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</si>
  <si>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</si>
  <si>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</si>
  <si>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</si>
  <si>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</si>
  <si>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</si>
  <si>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</si>
  <si>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</si>
  <si>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</si>
  <si>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</si>
  <si>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</si>
  <si>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</si>
  <si>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</si>
  <si>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</si>
  <si>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</si>
  <si>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</si>
  <si>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</si>
  <si>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</si>
  <si>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</si>
  <si>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</si>
  <si>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</si>
  <si>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</si>
  <si>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</si>
  <si>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</si>
  <si>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</si>
  <si>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</si>
  <si>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</si>
  <si>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</si>
  <si>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</si>
  <si>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</si>
  <si>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</si>
  <si>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</si>
  <si>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</si>
  <si>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</si>
  <si>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</si>
  <si>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</si>
  <si>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</si>
  <si>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</si>
  <si>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</si>
  <si>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</si>
  <si>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</si>
  <si>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</si>
  <si>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</si>
  <si>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</si>
  <si>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</si>
  <si>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</si>
  <si>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</si>
  <si>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</si>
  <si>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</si>
  <si>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</si>
  <si>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</si>
  <si>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</si>
  <si>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</si>
  <si>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</si>
  <si>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</si>
  <si>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</si>
  <si>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</si>
  <si>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</si>
  <si>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</si>
  <si>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</si>
  <si>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</si>
  <si>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</si>
  <si>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</si>
  <si>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</si>
  <si>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</si>
  <si>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</si>
  <si>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</si>
  <si>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</si>
  <si>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</si>
  <si>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</si>
  <si>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</si>
  <si>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</si>
  <si>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</si>
  <si>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</si>
  <si>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</si>
  <si>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</si>
  <si>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</si>
  <si>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</si>
  <si>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</si>
  <si>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</si>
  <si>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</si>
  <si>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</si>
  <si>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</si>
  <si>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</si>
  <si>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</si>
  <si>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</si>
  <si>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</si>
  <si>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</si>
  <si>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</si>
  <si>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</si>
  <si>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</si>
  <si>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</si>
  <si>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</si>
  <si>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</si>
  <si>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</si>
  <si>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</si>
  <si>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</si>
  <si>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</si>
  <si>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</si>
  <si>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</si>
  <si>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</si>
  <si>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</si>
  <si>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</si>
  <si>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</si>
  <si>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</si>
  <si>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</si>
  <si>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</si>
  <si>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</si>
  <si>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</si>
  <si>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</si>
  <si>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</si>
  <si>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</si>
  <si>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</si>
  <si>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</si>
  <si>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</si>
  <si>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</si>
  <si>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</si>
  <si>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</si>
  <si>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</si>
  <si>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</si>
  <si>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</si>
  <si>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</si>
  <si>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</si>
  <si>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</si>
  <si>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</si>
  <si>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</si>
  <si>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</si>
  <si>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</si>
  <si>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</si>
  <si>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</si>
  <si>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</si>
  <si>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</si>
  <si>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</si>
  <si>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</si>
  <si>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</si>
  <si>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</si>
  <si>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</si>
  <si>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</si>
  <si>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</si>
  <si>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</si>
  <si>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</si>
  <si>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</si>
  <si>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</si>
  <si>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</si>
  <si>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</si>
  <si>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</si>
  <si>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</si>
  <si>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</si>
  <si>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</si>
  <si>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</si>
  <si>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</si>
  <si>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</si>
  <si>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</si>
  <si>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</si>
  <si>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</si>
  <si>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</si>
  <si>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</si>
  <si>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</si>
  <si>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</si>
  <si>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</si>
  <si>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</si>
  <si>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</si>
  <si>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</si>
  <si>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</si>
  <si>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</si>
  <si>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</si>
  <si>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</si>
  <si>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</si>
  <si>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</si>
  <si>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</si>
  <si>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</si>
  <si>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</si>
  <si>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</si>
  <si>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</si>
  <si>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</si>
  <si>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</si>
  <si>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</si>
  <si>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</si>
  <si>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</si>
  <si>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</si>
  <si>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</si>
  <si>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</si>
  <si>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</si>
  <si>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</si>
  <si>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</si>
  <si>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</si>
  <si>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</si>
  <si>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</si>
  <si>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</si>
  <si>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</si>
  <si>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</si>
  <si>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</si>
  <si>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</si>
  <si>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</si>
  <si>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</si>
  <si>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</si>
  <si>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</si>
  <si>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</si>
  <si>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</si>
  <si>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</si>
  <si>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</si>
  <si>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</si>
  <si>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</si>
  <si>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</si>
  <si>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</si>
  <si>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</si>
  <si>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</si>
  <si>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</si>
  <si>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</si>
  <si>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</si>
  <si>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</si>
  <si>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</si>
  <si>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</si>
  <si>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</si>
  <si>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</si>
  <si>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</si>
  <si>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</si>
  <si>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</si>
  <si>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</si>
  <si>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</si>
  <si>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</si>
  <si>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</si>
  <si>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</si>
  <si>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</si>
  <si>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</si>
  <si>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</si>
  <si>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</si>
  <si>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</si>
  <si>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</si>
  <si>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</si>
  <si>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</si>
  <si>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</si>
  <si>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</si>
  <si>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</si>
  <si>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</si>
  <si>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</si>
  <si>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</si>
  <si>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</si>
  <si>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</si>
  <si>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</si>
  <si>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</si>
  <si>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</si>
  <si>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</si>
  <si>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</si>
  <si>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</si>
  <si>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</si>
  <si>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</si>
  <si>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</si>
  <si>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</si>
  <si>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</si>
  <si>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</si>
  <si>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</si>
  <si>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</si>
  <si>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</si>
  <si>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</si>
  <si>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</si>
  <si>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</si>
  <si>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</si>
  <si>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</si>
  <si>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</si>
  <si>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</si>
  <si>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</si>
  <si>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</si>
  <si>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</si>
  <si>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</si>
  <si>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</si>
  <si>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</si>
  <si>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</si>
  <si>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</si>
  <si>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</si>
  <si>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</si>
  <si>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</si>
  <si>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</si>
  <si>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</si>
  <si>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</si>
  <si>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</si>
  <si>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</si>
  <si>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</si>
  <si>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</si>
  <si>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</si>
  <si>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</si>
  <si>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</si>
  <si>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</si>
  <si>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</si>
  <si>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</si>
  <si>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</si>
  <si>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</si>
  <si>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</si>
  <si>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</si>
  <si>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</si>
  <si>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</si>
  <si>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</si>
  <si>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</si>
  <si>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</si>
  <si>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</si>
  <si>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</si>
  <si>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</si>
  <si>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</si>
  <si>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</si>
  <si>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</si>
  <si>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</si>
  <si>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</si>
  <si>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</si>
  <si>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</si>
  <si>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</si>
  <si>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</si>
  <si>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</si>
  <si>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</si>
  <si>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</si>
  <si>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</si>
  <si>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</si>
  <si>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</si>
  <si>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</si>
  <si>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</si>
  <si>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</si>
  <si>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</si>
  <si>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</si>
  <si>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</si>
  <si>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</si>
  <si>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</si>
  <si>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</si>
  <si>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</si>
  <si>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</si>
  <si>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</si>
  <si>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</si>
  <si>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</si>
  <si>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</si>
  <si>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</si>
  <si>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</si>
  <si>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</si>
  <si>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</si>
  <si>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</si>
  <si>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</si>
  <si>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</si>
  <si>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</si>
  <si>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</si>
  <si>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</si>
  <si>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</si>
  <si>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</si>
  <si>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</si>
  <si>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</si>
  <si>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</si>
  <si>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</si>
  <si>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</si>
  <si>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</si>
  <si>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</si>
  <si>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</si>
  <si>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</si>
  <si>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</si>
  <si>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</si>
  <si>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</si>
  <si>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</si>
  <si>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</si>
  <si>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</si>
  <si>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</si>
  <si>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</si>
  <si>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</si>
  <si>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</si>
  <si>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</si>
  <si>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</si>
  <si>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</si>
  <si>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</si>
  <si>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</si>
  <si>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</si>
  <si>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</si>
  <si>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</si>
  <si>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</si>
  <si>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</si>
  <si>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</si>
  <si>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</si>
  <si>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</si>
  <si>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</si>
  <si>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</si>
  <si>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</si>
  <si>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</si>
  <si>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</si>
  <si>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</si>
  <si>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</si>
  <si>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</si>
  <si>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</si>
  <si>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</si>
  <si>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</si>
  <si>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</si>
  <si>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</si>
  <si>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</si>
  <si>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</si>
  <si>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</si>
  <si>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</si>
  <si>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</si>
  <si>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</si>
  <si>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</si>
  <si>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</si>
  <si>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</si>
  <si>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</si>
  <si>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</si>
  <si>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</si>
  <si>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</si>
  <si>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</si>
  <si>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</si>
  <si>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</si>
  <si>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</si>
  <si>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</si>
  <si>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</si>
  <si>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</si>
  <si>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</si>
  <si>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</si>
  <si>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</si>
  <si>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</si>
  <si>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</si>
  <si>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</si>
  <si>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</si>
  <si>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</si>
  <si>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</si>
  <si>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</si>
  <si>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</si>
  <si>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</si>
  <si>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</si>
  <si>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</si>
  <si>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</si>
  <si>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</si>
  <si>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</si>
  <si>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</si>
  <si>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</si>
  <si>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</si>
  <si>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</si>
  <si>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</si>
  <si>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</si>
  <si>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</si>
  <si>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</si>
  <si>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</si>
  <si>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</si>
  <si>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</si>
  <si>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</si>
  <si>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</si>
  <si>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</si>
  <si>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</si>
  <si>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</si>
  <si>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</si>
  <si>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</si>
  <si>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</si>
  <si>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</si>
  <si>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</si>
  <si>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</si>
  <si>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</si>
  <si>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</si>
  <si>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</si>
  <si>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</si>
  <si>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</si>
  <si>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</si>
  <si>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</si>
  <si>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</si>
  <si>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</si>
  <si>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</si>
  <si>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</si>
  <si>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</si>
  <si>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</si>
  <si>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</si>
  <si>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</si>
  <si>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</si>
  <si>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</si>
  <si>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</si>
  <si>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</si>
  <si>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</si>
  <si>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</si>
  <si>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</si>
  <si>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</si>
  <si>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</si>
  <si>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</si>
  <si>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</si>
  <si>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</si>
  <si>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</si>
  <si>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</si>
  <si>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</si>
  <si>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</si>
  <si>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</si>
  <si>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</si>
  <si>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</si>
  <si>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</si>
  <si>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</si>
  <si>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</si>
  <si>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</si>
  <si>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</si>
  <si>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</si>
  <si>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</si>
  <si>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</si>
  <si>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</si>
  <si>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</si>
  <si>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</si>
  <si>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</si>
  <si>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</si>
  <si>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</si>
  <si>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</si>
  <si>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</si>
  <si>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</si>
  <si>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</si>
  <si>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</si>
  <si>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</si>
  <si>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</si>
  <si>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</si>
  <si>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</si>
  <si>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</si>
  <si>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</si>
  <si>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</si>
  <si>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</si>
  <si>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</si>
  <si>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</si>
  <si>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</si>
  <si>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</si>
  <si>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</si>
  <si>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</si>
  <si>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</si>
  <si>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</si>
  <si>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</si>
  <si>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</si>
  <si>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</si>
  <si>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</si>
  <si>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</si>
  <si>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</si>
  <si>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</si>
  <si>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</si>
  <si>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</si>
  <si>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</si>
  <si>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</si>
  <si>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</si>
  <si>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</si>
  <si>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</si>
  <si>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</si>
  <si>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</si>
  <si>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</si>
  <si>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</si>
  <si>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</si>
  <si>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</si>
  <si>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</si>
  <si>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</si>
  <si>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</si>
  <si>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</si>
  <si>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</si>
  <si>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</si>
  <si>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</si>
  <si>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</si>
  <si>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</si>
  <si>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</si>
  <si>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</si>
  <si>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</si>
  <si>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</si>
  <si>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</si>
  <si>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</si>
  <si>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</si>
  <si>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</si>
  <si>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</si>
  <si>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</si>
  <si>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</si>
  <si>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</si>
  <si>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</si>
  <si>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</si>
  <si>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</si>
  <si>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</si>
  <si>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</si>
  <si>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</si>
  <si>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</si>
  <si>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</si>
  <si>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</si>
  <si>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</si>
  <si>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</si>
  <si>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</si>
  <si>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</si>
  <si>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</si>
  <si>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</si>
  <si>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</si>
  <si>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</si>
  <si>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</si>
  <si>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</si>
  <si>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</si>
  <si>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</si>
  <si>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</si>
  <si>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</si>
  <si>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</si>
  <si>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</si>
  <si>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</si>
  <si>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</si>
  <si>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</si>
  <si>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</si>
  <si>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</si>
  <si>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</si>
  <si>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</si>
  <si>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</si>
  <si>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</si>
  <si>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</si>
  <si>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</si>
  <si>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</si>
  <si>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</si>
  <si>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</si>
  <si>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</si>
  <si>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</si>
  <si>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</si>
  <si>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</si>
  <si>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</si>
  <si>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</si>
  <si>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</si>
  <si>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</si>
  <si>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</si>
  <si>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</si>
  <si>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</si>
  <si>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</si>
  <si>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</si>
  <si>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</si>
  <si>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</si>
  <si>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</si>
  <si>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</si>
  <si>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</si>
  <si>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</si>
  <si>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</si>
  <si>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</si>
  <si>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</si>
  <si>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</si>
  <si>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</si>
  <si>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</si>
  <si>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</si>
  <si>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</si>
  <si>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</si>
  <si>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</si>
  <si>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</si>
  <si>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</si>
  <si>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</si>
  <si>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</si>
  <si>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</si>
  <si>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</si>
  <si>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</si>
  <si>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</si>
  <si>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</si>
  <si>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</si>
  <si>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</si>
  <si>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</si>
  <si>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</si>
  <si>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</si>
  <si>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</si>
  <si>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</si>
  <si>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</si>
  <si>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</si>
  <si>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</si>
  <si>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</si>
  <si>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</si>
  <si>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</si>
  <si>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</si>
  <si>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</si>
  <si>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</si>
  <si>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</si>
  <si>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</si>
  <si>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</si>
  <si>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</si>
  <si>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</si>
  <si>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</si>
  <si>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</si>
  <si>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</si>
  <si>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</si>
  <si>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</si>
  <si>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</si>
  <si>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</si>
  <si>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</si>
  <si>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</si>
  <si>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</si>
  <si>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</si>
  <si>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</si>
  <si>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</si>
  <si>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</si>
  <si>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</si>
  <si>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</si>
  <si>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</si>
  <si>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</si>
  <si>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</si>
  <si>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</si>
  <si>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</si>
  <si>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</si>
  <si>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</si>
  <si>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</si>
  <si>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</si>
  <si>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</si>
  <si>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</si>
  <si>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</si>
  <si>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</si>
  <si>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</si>
  <si>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</si>
  <si>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</si>
  <si>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</si>
  <si>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</si>
  <si>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</si>
  <si>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</si>
  <si>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</si>
  <si>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</si>
  <si>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</si>
  <si>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</si>
  <si>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</si>
  <si>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</si>
  <si>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</si>
  <si>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</si>
  <si>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</si>
  <si>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</si>
  <si>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</si>
  <si>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</si>
  <si>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</si>
  <si>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</si>
  <si>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</si>
  <si>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</si>
  <si>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</si>
  <si>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</si>
  <si>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</si>
  <si>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</si>
  <si>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</si>
  <si>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</si>
  <si>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</si>
  <si>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</si>
  <si>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</si>
  <si>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</si>
  <si>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</si>
  <si>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</si>
  <si>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</si>
  <si>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</si>
  <si>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</si>
  <si>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</si>
  <si>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</si>
  <si>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</si>
  <si>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</si>
  <si>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</si>
  <si>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</si>
  <si>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</si>
  <si>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</si>
  <si>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</si>
  <si>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</si>
  <si>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</si>
  <si>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</si>
  <si>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</si>
  <si>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</si>
  <si>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</si>
  <si>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</si>
  <si>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</si>
  <si>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</si>
  <si>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</si>
  <si>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</si>
  <si>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</si>
  <si>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</si>
  <si>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</si>
  <si>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</si>
  <si>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</si>
  <si>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</si>
  <si>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</si>
  <si>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</si>
  <si>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</si>
  <si>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</si>
  <si>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</si>
  <si>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</si>
  <si>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</si>
  <si>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</si>
  <si>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</si>
  <si>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</si>
  <si>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</si>
  <si>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</si>
  <si>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</si>
  <si>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</si>
  <si>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</si>
  <si>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</si>
  <si>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</si>
  <si>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</si>
  <si>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</si>
  <si>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</si>
  <si>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</si>
  <si>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</si>
  <si>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</si>
  <si>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</si>
  <si>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</si>
  <si>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</si>
  <si>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</si>
  <si>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</si>
  <si>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</si>
  <si>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</si>
  <si>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</si>
  <si>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</si>
  <si>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</si>
  <si>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</si>
  <si>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</si>
  <si>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</si>
  <si>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</si>
  <si>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</si>
  <si>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</si>
  <si>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</si>
  <si>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</si>
  <si>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</si>
  <si>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</si>
  <si>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</si>
  <si>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</si>
  <si>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</si>
  <si>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</si>
  <si>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</si>
  <si>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</si>
  <si>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</si>
  <si>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</si>
  <si>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</si>
  <si>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</si>
  <si>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</si>
  <si>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</si>
  <si>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</si>
  <si>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</si>
  <si>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</si>
  <si>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</si>
  <si>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</si>
  <si>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</si>
  <si>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</si>
  <si>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</si>
  <si>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</si>
  <si>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</si>
  <si>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</si>
  <si>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</si>
  <si>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</si>
  <si>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</si>
  <si>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</si>
  <si>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</si>
  <si>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</si>
  <si>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</si>
  <si>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</si>
  <si>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</si>
  <si>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</si>
  <si>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</si>
  <si>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</si>
  <si>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</si>
  <si>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</si>
  <si>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</si>
  <si>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</si>
  <si>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</si>
  <si>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</si>
  <si>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</si>
  <si>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</si>
  <si>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</si>
  <si>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</si>
  <si>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</si>
  <si>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</si>
  <si>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</si>
  <si>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</si>
  <si>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</si>
  <si>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</si>
  <si>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</si>
  <si>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</si>
  <si>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</si>
  <si>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</si>
  <si>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</si>
  <si>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</si>
  <si>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</si>
  <si>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</si>
  <si>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</si>
  <si>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</si>
  <si>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</si>
  <si>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</si>
  <si>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</si>
  <si>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</si>
  <si>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</si>
  <si>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</si>
  <si>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</si>
  <si>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</si>
  <si>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</si>
  <si>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</si>
  <si>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</si>
  <si>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</si>
  <si>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</si>
  <si>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</si>
  <si>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</si>
  <si>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</si>
  <si>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</si>
  <si>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</si>
  <si>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</si>
  <si>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</si>
  <si>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</si>
  <si>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</si>
  <si>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</si>
  <si>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</si>
  <si>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</si>
  <si>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</si>
  <si>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</si>
  <si>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</si>
  <si>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</si>
  <si>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</si>
  <si>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</si>
  <si>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</si>
  <si>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</si>
  <si>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</si>
  <si>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</si>
  <si>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</si>
  <si>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</si>
  <si>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</si>
  <si>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</si>
  <si>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</si>
  <si>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</si>
  <si>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</si>
  <si>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</si>
  <si>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</si>
  <si>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</si>
  <si>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</si>
  <si>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</si>
  <si>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</si>
  <si>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</si>
  <si>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</si>
  <si>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</si>
  <si>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</si>
  <si>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</si>
  <si>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</si>
  <si>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</si>
  <si>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</si>
  <si>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</si>
  <si>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</si>
  <si>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</si>
  <si>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</si>
  <si>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</si>
  <si>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</si>
  <si>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</si>
  <si>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</si>
  <si>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</si>
  <si>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</si>
  <si>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</si>
  <si>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</si>
  <si>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</si>
  <si>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</si>
  <si>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</si>
  <si>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</si>
  <si>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</si>
  <si>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</si>
  <si>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</si>
  <si>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</si>
  <si>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</si>
  <si>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</si>
  <si>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</si>
  <si>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</si>
  <si>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</si>
  <si>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</si>
  <si>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</si>
  <si>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</si>
  <si>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</si>
  <si>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</si>
  <si>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</si>
  <si>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</si>
  <si>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</si>
  <si>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</si>
  <si>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</si>
  <si>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</si>
  <si>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</si>
  <si>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</si>
  <si>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</si>
  <si>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</si>
  <si>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</si>
  <si>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</si>
  <si>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</si>
  <si>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</si>
  <si>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</si>
  <si>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</si>
  <si>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</si>
  <si>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</si>
  <si>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</si>
  <si>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</si>
  <si>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</si>
  <si>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</si>
  <si>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</si>
  <si>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</si>
  <si>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</si>
  <si>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</si>
  <si>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</si>
  <si>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</si>
  <si>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</si>
  <si>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</si>
  <si>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</si>
  <si>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</si>
  <si>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</si>
  <si>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</si>
  <si>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</si>
  <si>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</si>
  <si>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</si>
  <si>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</si>
  <si>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</si>
  <si>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</si>
  <si>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</si>
  <si>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</si>
  <si>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</si>
  <si>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</si>
  <si>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</si>
  <si>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</si>
  <si>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</si>
  <si>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</si>
  <si>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</si>
  <si>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</si>
  <si>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</si>
  <si>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</si>
  <si>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</si>
  <si>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</si>
  <si>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</si>
  <si>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</si>
  <si>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</si>
  <si>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</si>
  <si>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</si>
  <si>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</si>
  <si>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</si>
  <si>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</si>
  <si>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</si>
  <si>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</si>
  <si>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</si>
  <si>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</si>
  <si>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</si>
  <si>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</si>
  <si>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</si>
  <si>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</si>
  <si>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</si>
  <si>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</si>
  <si>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</si>
  <si>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</si>
  <si>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</si>
  <si>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</si>
  <si>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</si>
  <si>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</si>
  <si>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</si>
  <si>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</si>
  <si>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</si>
  <si>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</si>
  <si>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t>Мощность, МВА</t>
  </si>
  <si>
    <t>Протяженность, км</t>
  </si>
  <si>
    <t>Количество, шт</t>
  </si>
  <si>
    <t>16.3.1</t>
  </si>
  <si>
    <t>16.3.2</t>
  </si>
  <si>
    <t>локальный сметный расчет</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</si>
  <si>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</si>
  <si>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</si>
  <si>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</si>
  <si>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</si>
  <si>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</si>
  <si>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</si>
  <si>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</si>
  <si>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</si>
  <si>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</si>
  <si>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</si>
  <si>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</si>
  <si>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</si>
  <si>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</si>
  <si>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</si>
  <si>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</si>
  <si>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</si>
  <si>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</si>
  <si>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</si>
  <si>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</si>
  <si>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</si>
  <si>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</si>
  <si>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</si>
  <si>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</si>
  <si>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</si>
  <si>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</si>
  <si>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</si>
  <si>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</si>
  <si>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</si>
  <si>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</si>
  <si>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</si>
  <si>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</si>
  <si>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</si>
  <si>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</si>
  <si>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</si>
  <si>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</si>
  <si>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</si>
  <si>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</si>
  <si>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</si>
  <si>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</si>
  <si>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</si>
  <si>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</si>
  <si>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</si>
  <si>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</si>
  <si>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</si>
  <si>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</si>
  <si>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</si>
  <si>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</si>
  <si>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</si>
  <si>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</si>
  <si>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</si>
  <si>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</si>
  <si>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</si>
  <si>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</si>
  <si>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</si>
  <si>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</si>
  <si>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</si>
  <si>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</si>
  <si>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</si>
  <si>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</si>
  <si>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</si>
  <si>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</si>
  <si>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</si>
  <si>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</si>
  <si>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</si>
  <si>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</si>
  <si>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</si>
  <si>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</si>
  <si>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</si>
  <si>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</si>
  <si>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</si>
  <si>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</si>
  <si>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</si>
  <si>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</si>
  <si>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</si>
  <si>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</si>
  <si>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</si>
  <si>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</si>
  <si>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</si>
  <si>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</si>
  <si>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</si>
  <si>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</si>
  <si>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</si>
  <si>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</si>
  <si>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</si>
  <si>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</si>
  <si>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</si>
  <si>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</si>
  <si>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</si>
  <si>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</si>
  <si>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</si>
  <si>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</si>
  <si>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</si>
  <si>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</si>
  <si>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</si>
  <si>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</si>
  <si>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</si>
  <si>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</si>
  <si>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</si>
  <si>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</si>
  <si>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</si>
  <si>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</si>
  <si>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</si>
  <si>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</si>
  <si>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</si>
  <si>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</si>
  <si>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</si>
  <si>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</si>
  <si>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</si>
  <si>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</si>
  <si>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</si>
  <si>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</si>
  <si>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</si>
  <si>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</si>
  <si>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</si>
  <si>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</si>
  <si>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</si>
  <si>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</si>
  <si>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</si>
  <si>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</si>
  <si>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</si>
  <si>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</si>
  <si>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</si>
  <si>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</si>
  <si>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</si>
  <si>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</si>
  <si>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</si>
  <si>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</si>
  <si>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</si>
  <si>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</si>
  <si>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</si>
  <si>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</si>
  <si>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</si>
  <si>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</si>
  <si>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</si>
  <si>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</si>
  <si>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</si>
  <si>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</si>
  <si>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</si>
  <si>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</si>
  <si>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</si>
  <si>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</si>
  <si>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</si>
  <si>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</si>
  <si>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</si>
  <si>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</si>
  <si>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</si>
  <si>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</si>
  <si>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</si>
  <si>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</si>
  <si>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</si>
  <si>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</si>
  <si>
    <t>БРТП "Мокрушина", г.Томск ул.Мокрушина д.9</t>
  </si>
  <si>
    <t>ИГС0005</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</si>
  <si>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</si>
  <si>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ИГС0006</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</si>
  <si>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</si>
  <si>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ИГС0007</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</si>
  <si>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</si>
  <si>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ИГС0008</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</si>
  <si>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</si>
  <si>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ИГС0009</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</si>
  <si>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</si>
  <si>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ИГС0010</t>
  </si>
  <si>
    <t xml:space="preserve">Легковой служебный автомобиль </t>
  </si>
  <si>
    <t>ИГС0011</t>
  </si>
  <si>
    <t>Бригадный автомобиль "Газель 231073-245", 5 мест, тент, 4х4</t>
  </si>
  <si>
    <t>ИГС0012</t>
  </si>
  <si>
    <t>ИГС0013</t>
  </si>
  <si>
    <t>Коммерческое предложение</t>
  </si>
  <si>
    <t>обеспечение качества и надежности электроснабжения существующих потребителей и обеспечение возможности технологического льготной категории потребителей</t>
  </si>
  <si>
    <t>обеспечение качества и надежности электроснабжения существующих потребителей и обеспечение возможности технологического подключения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</si>
</sst>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cellStyleXfs>
  <cellXfs count="550">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0" borderId="6" xfId="198" applyFont="1" applyBorder="1" applyAlignment="1">
      <alignment horizontal="center" vertical="center" wrapText="1"/>
    </xf>
    <xf numFmtId="0" fontId="2" fillId="0" borderId="6" xfId="201" applyFont="1" applyBorder="1" applyAlignment="1">
      <alignment horizontal="center" vertical="center" wrapText="1"/>
    </xf>
    <xf numFmtId="0" fontId="7" fillId="0" borderId="6" xfId="207" applyFont="1" applyBorder="1" applyAlignment="1">
      <alignment horizontal="center" vertical="center" wrapText="1"/>
    </xf>
    <xf numFmtId="0" fontId="16" fillId="27" borderId="6" xfId="198" applyNumberFormat="1" applyFont="1" applyFill="1" applyBorder="1" applyAlignment="1">
      <alignment horizontal="left" wrapText="1"/>
    </xf>
    <xf numFmtId="0" fontId="16" fillId="27" borderId="6" xfId="250" applyNumberFormat="1" applyFont="1" applyFill="1" applyBorder="1" applyAlignment="1">
      <alignment wrapText="1"/>
    </xf>
    <xf numFmtId="0" fontId="16" fillId="27" borderId="6" xfId="251" applyNumberFormat="1" applyFont="1" applyFill="1" applyBorder="1" applyAlignment="1">
      <alignment wrapText="1"/>
    </xf>
    <xf numFmtId="2" fontId="18" fillId="0" borderId="6" xfId="209" applyNumberFormat="1" applyFont="1" applyFill="1" applyBorder="1" applyAlignment="1">
      <alignment horizontal="center" vertical="center" wrapText="1"/>
    </xf>
    <xf numFmtId="1" fontId="16" fillId="0" borderId="6" xfId="210"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0"/>
    <cellStyle name="Обычный_2011-2013_от Панковой И.А.16.04" xfId="251"/>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0228_1037000158513_03_0_69_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0228_1037000158513_07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0228_1037000158513_02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WebServers/&#1073;&#1091;&#1082;%20&#1088;&#1072;&#1073;&#1086;&#1090;&#1072;/&#1060;&#1044;/&#1088;&#1072;&#1073;&#1086;&#1090;&#1072;/&#1048;&#1060;&#1040;/&#1048;&#1043;&#1057;/2016/&#1080;&#1085;&#1074;&#1077;&#1089;&#1090;%20&#1087;&#1088;&#1086;&#1075;&#1088;&#1072;&#1084;&#1084;&#1072;/&#1048;&#1043;&#1057;%20&#1048;&#1055;&#1056;%201/&#1048;&#1043;&#1057;/&#1075;&#1086;&#1090;&#1086;&#1074;&#1099;&#1077;%20&#1089;&#1084;&#1077;&#1090;&#1099;/&#1048;&#1055;%20&#1048;&#1043;&#1057;%202018-2020%20&#8212;%20&#1082;&#1086;&#1087;&#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1_1_69_"/>
      <sheetName val="В0228_1037000158513_01_2_69 "/>
      <sheetName val="В0228_1037000158513_01_3_69 "/>
      <sheetName val="В0228_1037000158513_01_4_69 "/>
      <sheetName val="В0228_1037000158513_01_5_69 "/>
      <sheetName val="В0228_1037000158513_02_0_69_"/>
      <sheetName val="В0228_1037000158513_03_0_69_"/>
      <sheetName val="В0228_1037000158513_04_0_69_"/>
      <sheetName val="5"/>
      <sheetName val="В0228_1037000158513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refreshError="1"/>
      <sheetData sheetId="1" refreshError="1"/>
      <sheetData sheetId="2" refreshError="1"/>
      <sheetData sheetId="3" refreshError="1"/>
      <sheetData sheetId="4" refreshError="1"/>
      <sheetData sheetId="5" refreshError="1"/>
      <sheetData sheetId="6">
        <row r="21">
          <cell r="K21">
            <v>83.880829320486939</v>
          </cell>
        </row>
        <row r="98">
          <cell r="K98">
            <v>14.555136849661018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1_1_69_"/>
      <sheetName val="В0228_1037000158513_01_2_69 "/>
      <sheetName val="В0228_1037000158513_01_3_69 "/>
      <sheetName val="В0228_1037000158513_01_4_69 "/>
      <sheetName val="В0228_1037000158513_01_5_69 "/>
      <sheetName val="В0228_1037000158513_02_0_69_"/>
      <sheetName val="В0228_1037000158513_03_0_69_"/>
      <sheetName val="В0228_1037000158513_04_0_69_"/>
      <sheetName val="5"/>
      <sheetName val="В0228_1037000158513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8">
          <cell r="D98">
            <v>0.63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1_1_69_"/>
      <sheetName val="В0228_1037000158513_01_2_69 "/>
      <sheetName val="В0228_1037000158513_01_3_69 "/>
      <sheetName val="В0228_1037000158513_01_4_69 "/>
      <sheetName val="В0228_1037000158513_01_5_69 "/>
      <sheetName val="В0228_1037000158513_02_0_69_"/>
      <sheetName val="В0228_1037000158513_03_0_69_"/>
      <sheetName val="В0228_1037000158513_04_0_69_"/>
      <sheetName val="5"/>
      <sheetName val="В0228_1037000158513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refreshError="1"/>
      <sheetData sheetId="1" refreshError="1"/>
      <sheetData sheetId="2" refreshError="1"/>
      <sheetData sheetId="3" refreshError="1"/>
      <sheetData sheetId="4" refreshError="1"/>
      <sheetData sheetId="5">
        <row r="21">
          <cell r="T21">
            <v>23.160776163893647</v>
          </cell>
        </row>
        <row r="99">
          <cell r="U99">
            <v>7.0210734899023288</v>
          </cell>
        </row>
        <row r="100">
          <cell r="U100">
            <v>7.4151772330519981</v>
          </cell>
        </row>
        <row r="101">
          <cell r="U101">
            <v>7.6548688427596909</v>
          </cell>
        </row>
        <row r="102">
          <cell r="U102">
            <v>4.9063968047917879</v>
          </cell>
        </row>
        <row r="103">
          <cell r="U103">
            <v>2.5115957038002299</v>
          </cell>
        </row>
        <row r="106">
          <cell r="U106">
            <v>0.69619999999999993</v>
          </cell>
        </row>
        <row r="107">
          <cell r="U107">
            <v>0.80500000000000005</v>
          </cell>
        </row>
        <row r="108">
          <cell r="U108">
            <v>2.8957199999999998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
      <sheetName val="1.2"/>
      <sheetName val="приложение 1.3. "/>
      <sheetName val="приложение 2.2"/>
      <sheetName val="Лист1"/>
      <sheetName val="3.1"/>
      <sheetName val="3.2"/>
      <sheetName val="4.1"/>
      <sheetName val="4.2"/>
      <sheetName val="4.3"/>
    </sheetNames>
    <sheetDataSet>
      <sheetData sheetId="0"/>
      <sheetData sheetId="1"/>
      <sheetData sheetId="2">
        <row r="34">
          <cell r="Y34">
            <v>2.9</v>
          </cell>
        </row>
        <row r="36">
          <cell r="Y36">
            <v>3.1</v>
          </cell>
        </row>
        <row r="37">
          <cell r="Y37">
            <v>3.3</v>
          </cell>
        </row>
        <row r="39">
          <cell r="Y39">
            <v>3</v>
          </cell>
        </row>
        <row r="40">
          <cell r="Y40">
            <v>2.2999999999999998</v>
          </cell>
        </row>
      </sheetData>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8" t="s">
        <v>0</v>
      </c>
      <c r="BG1" s="408"/>
      <c r="BH1" s="408"/>
      <c r="BI1" s="408"/>
      <c r="BJ1" s="408"/>
      <c r="BK1" s="408"/>
    </row>
    <row r="2" spans="1:63" s="130" customFormat="1" ht="15" customHeight="1" x14ac:dyDescent="0.25">
      <c r="A2" s="129"/>
      <c r="C2" s="131"/>
      <c r="J2" s="338"/>
      <c r="K2" s="414"/>
      <c r="L2" s="414"/>
      <c r="M2" s="414"/>
      <c r="N2" s="414"/>
      <c r="O2" s="338"/>
      <c r="BF2" s="408" t="s">
        <v>1</v>
      </c>
      <c r="BG2" s="408"/>
      <c r="BH2" s="408"/>
      <c r="BI2" s="408"/>
      <c r="BJ2" s="408"/>
      <c r="BK2" s="408"/>
    </row>
    <row r="3" spans="1:63" s="130" customFormat="1" ht="15" customHeight="1" x14ac:dyDescent="0.25">
      <c r="A3" s="129"/>
      <c r="C3" s="131"/>
      <c r="J3" s="133"/>
      <c r="K3" s="133"/>
      <c r="L3" s="133"/>
      <c r="M3" s="133"/>
      <c r="N3" s="133"/>
      <c r="O3" s="133"/>
      <c r="BF3" s="408" t="s">
        <v>2</v>
      </c>
      <c r="BG3" s="408"/>
      <c r="BH3" s="408"/>
      <c r="BI3" s="408"/>
      <c r="BJ3" s="408"/>
      <c r="BK3" s="408"/>
    </row>
    <row r="4" spans="1:63" ht="18.75" x14ac:dyDescent="0.25">
      <c r="A4" s="415" t="s">
        <v>3</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row>
    <row r="5" spans="1:63" ht="18.75" x14ac:dyDescent="0.25">
      <c r="A5" s="415" t="s">
        <v>1173</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row>
    <row r="7" spans="1:63" ht="18.75" x14ac:dyDescent="0.25">
      <c r="A7" s="411" t="s">
        <v>1174</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row>
    <row r="8" spans="1:63" ht="15.75" x14ac:dyDescent="0.25">
      <c r="A8" s="416" t="s">
        <v>5</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row>
    <row r="10" spans="1:63" ht="18.75" x14ac:dyDescent="0.25">
      <c r="A10" s="411" t="s">
        <v>679</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1" t="s">
        <v>873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140"/>
      <c r="AS12" s="140"/>
      <c r="AT12" s="140"/>
      <c r="AU12" s="140"/>
      <c r="AV12" s="140"/>
      <c r="AW12" s="140"/>
      <c r="AX12" s="140"/>
      <c r="AY12" s="140"/>
      <c r="AZ12" s="140"/>
      <c r="BA12" s="140"/>
      <c r="BB12" s="140"/>
      <c r="BC12" s="140"/>
      <c r="BD12" s="140"/>
    </row>
    <row r="13" spans="1:63" s="141" customFormat="1" ht="15" x14ac:dyDescent="0.25">
      <c r="A13" s="417" t="s">
        <v>8</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142"/>
      <c r="AS13" s="142"/>
      <c r="AT13" s="142"/>
      <c r="AU13" s="142"/>
      <c r="AV13" s="142"/>
      <c r="AW13" s="142"/>
      <c r="AX13" s="142"/>
      <c r="AY13" s="142"/>
      <c r="AZ13" s="142"/>
      <c r="BA13" s="142"/>
      <c r="BB13" s="142"/>
      <c r="BC13" s="142"/>
      <c r="BD13" s="142"/>
    </row>
    <row r="14" spans="1:63" s="141" customFormat="1"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140"/>
      <c r="AS14" s="140"/>
      <c r="AT14" s="140"/>
      <c r="AU14" s="140"/>
      <c r="AV14" s="140"/>
      <c r="AW14" s="140"/>
      <c r="AX14" s="140"/>
      <c r="AY14" s="140"/>
      <c r="AZ14" s="140"/>
      <c r="BA14" s="140"/>
      <c r="BB14" s="140"/>
      <c r="BC14" s="140"/>
      <c r="BD14" s="140"/>
    </row>
    <row r="15" spans="1:63" ht="15.75" customHeight="1" x14ac:dyDescent="0.25">
      <c r="A15" s="412" t="s">
        <v>9</v>
      </c>
      <c r="B15" s="413" t="s">
        <v>10</v>
      </c>
      <c r="C15" s="413"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96.75" customHeight="1" x14ac:dyDescent="0.25">
      <c r="A16" s="412"/>
      <c r="B16" s="413"/>
      <c r="C16" s="413"/>
      <c r="D16" s="410" t="s">
        <v>13</v>
      </c>
      <c r="E16" s="410"/>
      <c r="F16" s="410"/>
      <c r="G16" s="410"/>
      <c r="H16" s="410"/>
      <c r="I16" s="410"/>
      <c r="J16" s="410"/>
      <c r="K16" s="410"/>
      <c r="L16" s="410"/>
      <c r="M16" s="410"/>
      <c r="N16" s="410"/>
      <c r="O16" s="410"/>
      <c r="P16" s="410"/>
      <c r="Q16" s="410"/>
      <c r="R16" s="410"/>
      <c r="S16" s="410"/>
      <c r="T16" s="410"/>
      <c r="U16" s="410"/>
      <c r="V16" s="410"/>
      <c r="W16" s="410"/>
      <c r="X16" s="410" t="s">
        <v>1110</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2.5" customHeight="1" x14ac:dyDescent="0.25">
      <c r="A17" s="412"/>
      <c r="B17" s="413"/>
      <c r="C17" s="413"/>
      <c r="D17" s="409" t="s">
        <v>1111</v>
      </c>
      <c r="E17" s="409"/>
      <c r="F17" s="409" t="s">
        <v>1112</v>
      </c>
      <c r="G17" s="409"/>
      <c r="H17" s="409" t="s">
        <v>1113</v>
      </c>
      <c r="I17" s="409"/>
      <c r="J17" s="409" t="s">
        <v>1114</v>
      </c>
      <c r="K17" s="409"/>
      <c r="L17" s="409" t="s">
        <v>1115</v>
      </c>
      <c r="M17" s="409"/>
      <c r="N17" s="409" t="s">
        <v>1116</v>
      </c>
      <c r="O17" s="409"/>
      <c r="P17" s="409" t="s">
        <v>1117</v>
      </c>
      <c r="Q17" s="409"/>
      <c r="R17" s="409" t="s">
        <v>1118</v>
      </c>
      <c r="S17" s="409"/>
      <c r="T17" s="409" t="s">
        <v>1119</v>
      </c>
      <c r="U17" s="409"/>
      <c r="V17" s="409" t="s">
        <v>1120</v>
      </c>
      <c r="W17" s="409"/>
      <c r="X17" s="409" t="s">
        <v>1121</v>
      </c>
      <c r="Y17" s="409"/>
      <c r="Z17" s="409" t="s">
        <v>1122</v>
      </c>
      <c r="AA17" s="409"/>
      <c r="AB17" s="409" t="s">
        <v>1123</v>
      </c>
      <c r="AC17" s="409"/>
      <c r="AD17" s="409" t="s">
        <v>1124</v>
      </c>
      <c r="AE17" s="409"/>
      <c r="AF17" s="409" t="s">
        <v>1125</v>
      </c>
      <c r="AG17" s="409"/>
      <c r="AH17" s="409" t="s">
        <v>1126</v>
      </c>
      <c r="AI17" s="409"/>
      <c r="AJ17" s="409" t="s">
        <v>1127</v>
      </c>
      <c r="AK17" s="409"/>
      <c r="AL17" s="409" t="s">
        <v>1128</v>
      </c>
      <c r="AM17" s="409"/>
      <c r="AN17" s="409" t="s">
        <v>1129</v>
      </c>
      <c r="AO17" s="409"/>
      <c r="AP17" s="409" t="s">
        <v>1130</v>
      </c>
      <c r="AQ17" s="409"/>
      <c r="AR17" s="409" t="s">
        <v>1131</v>
      </c>
      <c r="AS17" s="409"/>
      <c r="AT17" s="409" t="s">
        <v>1132</v>
      </c>
      <c r="AU17" s="409"/>
      <c r="AV17" s="409" t="s">
        <v>1133</v>
      </c>
      <c r="AW17" s="409"/>
      <c r="AX17" s="409" t="s">
        <v>1134</v>
      </c>
      <c r="AY17" s="409"/>
      <c r="AZ17" s="409" t="s">
        <v>1135</v>
      </c>
      <c r="BA17" s="409"/>
      <c r="BB17" s="409" t="s">
        <v>1136</v>
      </c>
      <c r="BC17" s="409"/>
      <c r="BD17" s="409" t="s">
        <v>1137</v>
      </c>
      <c r="BE17" s="409"/>
      <c r="BF17" s="409" t="s">
        <v>1138</v>
      </c>
      <c r="BG17" s="409"/>
      <c r="BH17" s="409" t="s">
        <v>1139</v>
      </c>
      <c r="BI17" s="409"/>
      <c r="BJ17" s="409" t="s">
        <v>19</v>
      </c>
      <c r="BK17" s="409"/>
    </row>
    <row r="18" spans="1:63" ht="66.75" customHeight="1" x14ac:dyDescent="0.25">
      <c r="A18" s="412"/>
      <c r="B18" s="413"/>
      <c r="C18" s="413"/>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1140</v>
      </c>
      <c r="I19" s="352" t="s">
        <v>1141</v>
      </c>
      <c r="J19" s="352" t="s">
        <v>1142</v>
      </c>
      <c r="K19" s="352" t="s">
        <v>1143</v>
      </c>
      <c r="L19" s="352" t="s">
        <v>1144</v>
      </c>
      <c r="M19" s="352" t="s">
        <v>1145</v>
      </c>
      <c r="N19" s="352" t="s">
        <v>1146</v>
      </c>
      <c r="O19" s="352" t="s">
        <v>1147</v>
      </c>
      <c r="P19" s="352" t="s">
        <v>1148</v>
      </c>
      <c r="Q19" s="352" t="s">
        <v>1149</v>
      </c>
      <c r="R19" s="352" t="s">
        <v>1150</v>
      </c>
      <c r="S19" s="352" t="s">
        <v>1151</v>
      </c>
      <c r="T19" s="352" t="s">
        <v>1152</v>
      </c>
      <c r="U19" s="352" t="s">
        <v>1153</v>
      </c>
      <c r="V19" s="352" t="s">
        <v>1154</v>
      </c>
      <c r="W19" s="352" t="s">
        <v>1155</v>
      </c>
      <c r="X19" s="352" t="s">
        <v>24</v>
      </c>
      <c r="Y19" s="352" t="s">
        <v>25</v>
      </c>
      <c r="Z19" s="352" t="s">
        <v>26</v>
      </c>
      <c r="AA19" s="352" t="s">
        <v>27</v>
      </c>
      <c r="AB19" s="352" t="s">
        <v>480</v>
      </c>
      <c r="AC19" s="352" t="s">
        <v>1156</v>
      </c>
      <c r="AD19" s="352" t="s">
        <v>1157</v>
      </c>
      <c r="AE19" s="352" t="s">
        <v>1158</v>
      </c>
      <c r="AF19" s="352" t="s">
        <v>1159</v>
      </c>
      <c r="AG19" s="352" t="s">
        <v>1160</v>
      </c>
      <c r="AH19" s="352" t="s">
        <v>1161</v>
      </c>
      <c r="AI19" s="352" t="s">
        <v>1162</v>
      </c>
      <c r="AJ19" s="352" t="s">
        <v>1163</v>
      </c>
      <c r="AK19" s="352" t="s">
        <v>1164</v>
      </c>
      <c r="AL19" s="352" t="s">
        <v>1165</v>
      </c>
      <c r="AM19" s="352" t="s">
        <v>1166</v>
      </c>
      <c r="AN19" s="352" t="s">
        <v>1167</v>
      </c>
      <c r="AO19" s="352" t="s">
        <v>1168</v>
      </c>
      <c r="AP19" s="352" t="s">
        <v>28</v>
      </c>
      <c r="AQ19" s="352" t="s">
        <v>29</v>
      </c>
      <c r="AR19" s="352" t="s">
        <v>30</v>
      </c>
      <c r="AS19" s="352" t="s">
        <v>31</v>
      </c>
      <c r="AT19" s="352" t="s">
        <v>1169</v>
      </c>
      <c r="AU19" s="352" t="s">
        <v>1170</v>
      </c>
      <c r="AV19" s="352" t="s">
        <v>32</v>
      </c>
      <c r="AW19" s="352" t="s">
        <v>33</v>
      </c>
      <c r="AX19" s="352" t="s">
        <v>34</v>
      </c>
      <c r="AY19" s="352" t="s">
        <v>35</v>
      </c>
      <c r="AZ19" s="352" t="s">
        <v>36</v>
      </c>
      <c r="BA19" s="352" t="s">
        <v>37</v>
      </c>
      <c r="BB19" s="352" t="s">
        <v>38</v>
      </c>
      <c r="BC19" s="352" t="s">
        <v>39</v>
      </c>
      <c r="BD19" s="352" t="s">
        <v>1171</v>
      </c>
      <c r="BE19" s="352" t="s">
        <v>1172</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26"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26"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94.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41.75"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41.75"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1220</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8" t="s">
        <v>0</v>
      </c>
      <c r="BG1" s="408"/>
      <c r="BH1" s="408"/>
      <c r="BI1" s="408"/>
      <c r="BJ1" s="408"/>
      <c r="BK1" s="408"/>
    </row>
    <row r="2" spans="1:63" s="130" customFormat="1" ht="15" customHeight="1" x14ac:dyDescent="0.25">
      <c r="A2" s="129"/>
      <c r="C2" s="131"/>
      <c r="J2" s="276"/>
      <c r="K2" s="414"/>
      <c r="L2" s="414"/>
      <c r="M2" s="414"/>
      <c r="N2" s="414"/>
      <c r="O2" s="276"/>
      <c r="BF2" s="408" t="s">
        <v>1</v>
      </c>
      <c r="BG2" s="408"/>
      <c r="BH2" s="408"/>
      <c r="BI2" s="408"/>
      <c r="BJ2" s="408"/>
      <c r="BK2" s="408"/>
    </row>
    <row r="3" spans="1:63" s="130" customFormat="1" ht="15" customHeight="1" x14ac:dyDescent="0.25">
      <c r="A3" s="129"/>
      <c r="C3" s="131"/>
      <c r="J3" s="133"/>
      <c r="K3" s="133"/>
      <c r="L3" s="133"/>
      <c r="M3" s="133"/>
      <c r="N3" s="133"/>
      <c r="O3" s="133"/>
      <c r="BF3" s="408" t="s">
        <v>2</v>
      </c>
      <c r="BG3" s="408"/>
      <c r="BH3" s="408"/>
      <c r="BI3" s="408"/>
      <c r="BJ3" s="408"/>
      <c r="BK3" s="408"/>
    </row>
    <row r="4" spans="1:63" ht="18.75" x14ac:dyDescent="0.25">
      <c r="A4" s="415" t="s">
        <v>3</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row>
    <row r="5" spans="1:63" ht="18.75" x14ac:dyDescent="0.25">
      <c r="A5" s="415" t="s">
        <v>1176</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row>
    <row r="7" spans="1:63" ht="18.75" x14ac:dyDescent="0.25">
      <c r="A7" s="411" t="s">
        <v>1174</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row>
    <row r="8" spans="1:63" ht="15.75" x14ac:dyDescent="0.25">
      <c r="A8" s="416" t="s">
        <v>5</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row>
    <row r="10" spans="1:63" ht="18.75" x14ac:dyDescent="0.25">
      <c r="A10" s="411" t="s">
        <v>679</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1" t="s">
        <v>873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140"/>
      <c r="AS12" s="140"/>
      <c r="AT12" s="140"/>
      <c r="AU12" s="140"/>
      <c r="AV12" s="140"/>
      <c r="AW12" s="140"/>
      <c r="AX12" s="140"/>
      <c r="AY12" s="140"/>
      <c r="AZ12" s="140"/>
      <c r="BA12" s="140"/>
      <c r="BB12" s="140"/>
      <c r="BC12" s="140"/>
      <c r="BD12" s="140"/>
    </row>
    <row r="13" spans="1:63" s="141" customFormat="1" ht="15" x14ac:dyDescent="0.25">
      <c r="A13" s="417" t="s">
        <v>8</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142"/>
      <c r="AS13" s="142"/>
      <c r="AT13" s="142"/>
      <c r="AU13" s="142"/>
      <c r="AV13" s="142"/>
      <c r="AW13" s="142"/>
      <c r="AX13" s="142"/>
      <c r="AY13" s="142"/>
      <c r="AZ13" s="142"/>
      <c r="BA13" s="142"/>
      <c r="BB13" s="142"/>
      <c r="BC13" s="142"/>
      <c r="BD13" s="142"/>
    </row>
    <row r="14" spans="1:63" s="141" customFormat="1"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140"/>
      <c r="AS14" s="140"/>
      <c r="AT14" s="140"/>
      <c r="AU14" s="140"/>
      <c r="AV14" s="140"/>
      <c r="AW14" s="140"/>
      <c r="AX14" s="140"/>
      <c r="AY14" s="140"/>
      <c r="AZ14" s="140"/>
      <c r="BA14" s="140"/>
      <c r="BB14" s="140"/>
      <c r="BC14" s="140"/>
      <c r="BD14" s="140"/>
    </row>
    <row r="15" spans="1:63" ht="15.75" customHeight="1" x14ac:dyDescent="0.25">
      <c r="A15" s="412" t="s">
        <v>9</v>
      </c>
      <c r="B15" s="413" t="s">
        <v>10</v>
      </c>
      <c r="C15" s="413" t="s">
        <v>11</v>
      </c>
      <c r="D15" s="419" t="s">
        <v>12</v>
      </c>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t="s">
        <v>12</v>
      </c>
      <c r="AQ15" s="419"/>
      <c r="AR15" s="419"/>
      <c r="AS15" s="419"/>
      <c r="AT15" s="419"/>
      <c r="AU15" s="419"/>
      <c r="AV15" s="419"/>
      <c r="AW15" s="419"/>
      <c r="AX15" s="419"/>
      <c r="AY15" s="419"/>
      <c r="AZ15" s="419"/>
      <c r="BA15" s="419"/>
      <c r="BB15" s="419"/>
      <c r="BC15" s="419"/>
      <c r="BD15" s="419"/>
      <c r="BE15" s="419"/>
      <c r="BF15" s="419"/>
      <c r="BG15" s="419"/>
      <c r="BH15" s="419"/>
      <c r="BI15" s="419"/>
      <c r="BJ15" s="419"/>
      <c r="BK15" s="419"/>
    </row>
    <row r="16" spans="1:63" ht="94.5" customHeight="1" x14ac:dyDescent="0.25">
      <c r="A16" s="412"/>
      <c r="B16" s="413"/>
      <c r="C16" s="413"/>
      <c r="D16" s="419" t="s">
        <v>13</v>
      </c>
      <c r="E16" s="419"/>
      <c r="F16" s="419"/>
      <c r="G16" s="419"/>
      <c r="H16" s="419"/>
      <c r="I16" s="419"/>
      <c r="J16" s="419"/>
      <c r="K16" s="419"/>
      <c r="L16" s="419"/>
      <c r="M16" s="419"/>
      <c r="N16" s="419"/>
      <c r="O16" s="419"/>
      <c r="P16" s="419"/>
      <c r="Q16" s="419"/>
      <c r="R16" s="419"/>
      <c r="S16" s="419"/>
      <c r="T16" s="419"/>
      <c r="U16" s="419"/>
      <c r="V16" s="419"/>
      <c r="W16" s="419"/>
      <c r="X16" s="419" t="s">
        <v>1110</v>
      </c>
      <c r="Y16" s="419"/>
      <c r="Z16" s="419"/>
      <c r="AA16" s="419"/>
      <c r="AB16" s="419"/>
      <c r="AC16" s="419"/>
      <c r="AD16" s="419"/>
      <c r="AE16" s="419"/>
      <c r="AF16" s="419"/>
      <c r="AG16" s="419"/>
      <c r="AH16" s="419"/>
      <c r="AI16" s="419"/>
      <c r="AJ16" s="419"/>
      <c r="AK16" s="419"/>
      <c r="AL16" s="419"/>
      <c r="AM16" s="419"/>
      <c r="AN16" s="419"/>
      <c r="AO16" s="419"/>
      <c r="AP16" s="419" t="s">
        <v>14</v>
      </c>
      <c r="AQ16" s="419"/>
      <c r="AR16" s="419"/>
      <c r="AS16" s="419"/>
      <c r="AT16" s="419"/>
      <c r="AU16" s="419"/>
      <c r="AV16" s="419" t="s">
        <v>15</v>
      </c>
      <c r="AW16" s="419"/>
      <c r="AX16" s="419"/>
      <c r="AY16" s="419"/>
      <c r="AZ16" s="419" t="s">
        <v>16</v>
      </c>
      <c r="BA16" s="419"/>
      <c r="BB16" s="419"/>
      <c r="BC16" s="419"/>
      <c r="BD16" s="419"/>
      <c r="BE16" s="419"/>
      <c r="BF16" s="419" t="s">
        <v>17</v>
      </c>
      <c r="BG16" s="419"/>
      <c r="BH16" s="419"/>
      <c r="BI16" s="419"/>
      <c r="BJ16" s="419" t="s">
        <v>18</v>
      </c>
      <c r="BK16" s="419"/>
    </row>
    <row r="17" spans="1:63" ht="250.5" customHeight="1" x14ac:dyDescent="0.25">
      <c r="A17" s="412"/>
      <c r="B17" s="413"/>
      <c r="C17" s="413"/>
      <c r="D17" s="418" t="s">
        <v>1111</v>
      </c>
      <c r="E17" s="418"/>
      <c r="F17" s="418" t="s">
        <v>1112</v>
      </c>
      <c r="G17" s="418"/>
      <c r="H17" s="418" t="s">
        <v>1113</v>
      </c>
      <c r="I17" s="418"/>
      <c r="J17" s="418" t="s">
        <v>1114</v>
      </c>
      <c r="K17" s="418"/>
      <c r="L17" s="418" t="s">
        <v>1115</v>
      </c>
      <c r="M17" s="418"/>
      <c r="N17" s="418" t="s">
        <v>1116</v>
      </c>
      <c r="O17" s="418"/>
      <c r="P17" s="418" t="s">
        <v>1117</v>
      </c>
      <c r="Q17" s="418"/>
      <c r="R17" s="418" t="s">
        <v>1118</v>
      </c>
      <c r="S17" s="418"/>
      <c r="T17" s="418" t="s">
        <v>1119</v>
      </c>
      <c r="U17" s="418"/>
      <c r="V17" s="418" t="s">
        <v>1120</v>
      </c>
      <c r="W17" s="418"/>
      <c r="X17" s="418" t="s">
        <v>1121</v>
      </c>
      <c r="Y17" s="418"/>
      <c r="Z17" s="418" t="s">
        <v>1122</v>
      </c>
      <c r="AA17" s="418"/>
      <c r="AB17" s="418" t="s">
        <v>1123</v>
      </c>
      <c r="AC17" s="418"/>
      <c r="AD17" s="418" t="s">
        <v>1124</v>
      </c>
      <c r="AE17" s="418"/>
      <c r="AF17" s="418" t="s">
        <v>1125</v>
      </c>
      <c r="AG17" s="418"/>
      <c r="AH17" s="418" t="s">
        <v>1126</v>
      </c>
      <c r="AI17" s="418"/>
      <c r="AJ17" s="418" t="s">
        <v>1127</v>
      </c>
      <c r="AK17" s="418"/>
      <c r="AL17" s="418" t="s">
        <v>1128</v>
      </c>
      <c r="AM17" s="418"/>
      <c r="AN17" s="418" t="s">
        <v>1129</v>
      </c>
      <c r="AO17" s="418"/>
      <c r="AP17" s="418" t="s">
        <v>1130</v>
      </c>
      <c r="AQ17" s="418"/>
      <c r="AR17" s="418" t="s">
        <v>1131</v>
      </c>
      <c r="AS17" s="418"/>
      <c r="AT17" s="418" t="s">
        <v>1132</v>
      </c>
      <c r="AU17" s="418"/>
      <c r="AV17" s="418" t="s">
        <v>1133</v>
      </c>
      <c r="AW17" s="418"/>
      <c r="AX17" s="418" t="s">
        <v>1134</v>
      </c>
      <c r="AY17" s="418"/>
      <c r="AZ17" s="418" t="s">
        <v>1135</v>
      </c>
      <c r="BA17" s="418"/>
      <c r="BB17" s="418" t="s">
        <v>1136</v>
      </c>
      <c r="BC17" s="418"/>
      <c r="BD17" s="418" t="s">
        <v>1137</v>
      </c>
      <c r="BE17" s="418"/>
      <c r="BF17" s="418" t="s">
        <v>1138</v>
      </c>
      <c r="BG17" s="418"/>
      <c r="BH17" s="418" t="s">
        <v>1139</v>
      </c>
      <c r="BI17" s="418"/>
      <c r="BJ17" s="418" t="s">
        <v>19</v>
      </c>
      <c r="BK17" s="418"/>
    </row>
    <row r="18" spans="1:63" ht="66" customHeight="1" x14ac:dyDescent="0.25">
      <c r="A18" s="412"/>
      <c r="B18" s="413"/>
      <c r="C18" s="413"/>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1140</v>
      </c>
      <c r="I19" s="330" t="s">
        <v>1141</v>
      </c>
      <c r="J19" s="330" t="s">
        <v>1142</v>
      </c>
      <c r="K19" s="330" t="s">
        <v>1143</v>
      </c>
      <c r="L19" s="330" t="s">
        <v>1144</v>
      </c>
      <c r="M19" s="330" t="s">
        <v>1145</v>
      </c>
      <c r="N19" s="330" t="s">
        <v>1146</v>
      </c>
      <c r="O19" s="330" t="s">
        <v>1147</v>
      </c>
      <c r="P19" s="330" t="s">
        <v>1148</v>
      </c>
      <c r="Q19" s="330" t="s">
        <v>1149</v>
      </c>
      <c r="R19" s="330" t="s">
        <v>1150</v>
      </c>
      <c r="S19" s="330" t="s">
        <v>1151</v>
      </c>
      <c r="T19" s="330" t="s">
        <v>1152</v>
      </c>
      <c r="U19" s="330" t="s">
        <v>1153</v>
      </c>
      <c r="V19" s="330" t="s">
        <v>1154</v>
      </c>
      <c r="W19" s="330" t="s">
        <v>1155</v>
      </c>
      <c r="X19" s="330" t="s">
        <v>24</v>
      </c>
      <c r="Y19" s="330" t="s">
        <v>25</v>
      </c>
      <c r="Z19" s="330" t="s">
        <v>26</v>
      </c>
      <c r="AA19" s="330" t="s">
        <v>27</v>
      </c>
      <c r="AB19" s="330" t="s">
        <v>480</v>
      </c>
      <c r="AC19" s="330" t="s">
        <v>1156</v>
      </c>
      <c r="AD19" s="330" t="s">
        <v>1157</v>
      </c>
      <c r="AE19" s="330" t="s">
        <v>1158</v>
      </c>
      <c r="AF19" s="330" t="s">
        <v>1159</v>
      </c>
      <c r="AG19" s="330" t="s">
        <v>1160</v>
      </c>
      <c r="AH19" s="330" t="s">
        <v>1161</v>
      </c>
      <c r="AI19" s="330" t="s">
        <v>1162</v>
      </c>
      <c r="AJ19" s="330" t="s">
        <v>1163</v>
      </c>
      <c r="AK19" s="330" t="s">
        <v>1164</v>
      </c>
      <c r="AL19" s="330" t="s">
        <v>1165</v>
      </c>
      <c r="AM19" s="330" t="s">
        <v>1166</v>
      </c>
      <c r="AN19" s="330" t="s">
        <v>1167</v>
      </c>
      <c r="AO19" s="330" t="s">
        <v>1168</v>
      </c>
      <c r="AP19" s="330" t="s">
        <v>28</v>
      </c>
      <c r="AQ19" s="330" t="s">
        <v>29</v>
      </c>
      <c r="AR19" s="330" t="s">
        <v>30</v>
      </c>
      <c r="AS19" s="330" t="s">
        <v>31</v>
      </c>
      <c r="AT19" s="330" t="s">
        <v>1169</v>
      </c>
      <c r="AU19" s="330" t="s">
        <v>1170</v>
      </c>
      <c r="AV19" s="330" t="s">
        <v>32</v>
      </c>
      <c r="AW19" s="330" t="s">
        <v>33</v>
      </c>
      <c r="AX19" s="330" t="s">
        <v>34</v>
      </c>
      <c r="AY19" s="330" t="s">
        <v>35</v>
      </c>
      <c r="AZ19" s="330" t="s">
        <v>36</v>
      </c>
      <c r="BA19" s="330" t="s">
        <v>37</v>
      </c>
      <c r="BB19" s="330" t="s">
        <v>38</v>
      </c>
      <c r="BC19" s="330" t="s">
        <v>39</v>
      </c>
      <c r="BD19" s="330" t="s">
        <v>1171</v>
      </c>
      <c r="BE19" s="330" t="s">
        <v>1172</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26"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26"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94.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41.75"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41.75"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1220</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14"/>
      <c r="L2" s="414"/>
      <c r="M2" s="414"/>
      <c r="N2" s="414"/>
      <c r="O2" s="276"/>
      <c r="AQ2" s="132" t="s">
        <v>1</v>
      </c>
    </row>
    <row r="3" spans="1:63" s="130" customFormat="1" ht="33.75" x14ac:dyDescent="0.25">
      <c r="A3" s="129"/>
      <c r="C3" s="131"/>
      <c r="J3" s="133"/>
      <c r="K3" s="133"/>
      <c r="L3" s="133"/>
      <c r="M3" s="133"/>
      <c r="N3" s="133"/>
      <c r="O3" s="133"/>
      <c r="AQ3" s="132" t="s">
        <v>2</v>
      </c>
    </row>
    <row r="4" spans="1:63" ht="18.75" x14ac:dyDescent="0.25">
      <c r="A4" s="415" t="s">
        <v>3</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row>
    <row r="5" spans="1:63" ht="18.75" x14ac:dyDescent="0.25">
      <c r="A5" s="415" t="s">
        <v>1177</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row>
    <row r="7" spans="1:63" ht="18.75" x14ac:dyDescent="0.25">
      <c r="A7" s="411" t="s">
        <v>1174</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row>
    <row r="8" spans="1:63" ht="15.75" x14ac:dyDescent="0.25">
      <c r="A8" s="416" t="s">
        <v>5</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row>
    <row r="10" spans="1:63" ht="18.75" x14ac:dyDescent="0.25">
      <c r="A10" s="411" t="s">
        <v>679</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1" t="s">
        <v>873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140"/>
      <c r="AS12" s="140"/>
      <c r="AT12" s="140"/>
      <c r="AU12" s="140"/>
      <c r="AV12" s="140"/>
      <c r="AW12" s="140"/>
      <c r="AX12" s="140"/>
      <c r="AY12" s="140"/>
      <c r="AZ12" s="140"/>
      <c r="BA12" s="140"/>
      <c r="BB12" s="140"/>
      <c r="BC12" s="140"/>
      <c r="BD12" s="140"/>
    </row>
    <row r="13" spans="1:63" s="141" customFormat="1" ht="15" x14ac:dyDescent="0.25">
      <c r="A13" s="417" t="s">
        <v>8</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142"/>
      <c r="AS13" s="142"/>
      <c r="AT13" s="142"/>
      <c r="AU13" s="142"/>
      <c r="AV13" s="142"/>
      <c r="AW13" s="142"/>
      <c r="AX13" s="142"/>
      <c r="AY13" s="142"/>
      <c r="AZ13" s="142"/>
      <c r="BA13" s="142"/>
      <c r="BB13" s="142"/>
      <c r="BC13" s="142"/>
      <c r="BD13" s="142"/>
    </row>
    <row r="14" spans="1:63" s="141" customFormat="1"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140"/>
      <c r="AS14" s="140"/>
      <c r="AT14" s="140"/>
      <c r="AU14" s="140"/>
      <c r="AV14" s="140"/>
      <c r="AW14" s="140"/>
      <c r="AX14" s="140"/>
      <c r="AY14" s="140"/>
      <c r="AZ14" s="140"/>
      <c r="BA14" s="140"/>
      <c r="BB14" s="140"/>
      <c r="BC14" s="140"/>
      <c r="BD14" s="140"/>
    </row>
    <row r="15" spans="1:63" ht="15.75" customHeight="1" x14ac:dyDescent="0.25">
      <c r="A15" s="412" t="s">
        <v>9</v>
      </c>
      <c r="B15" s="413" t="s">
        <v>10</v>
      </c>
      <c r="C15" s="413" t="s">
        <v>11</v>
      </c>
      <c r="D15" s="419" t="s">
        <v>12</v>
      </c>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t="s">
        <v>12</v>
      </c>
      <c r="AQ15" s="419"/>
      <c r="AR15" s="419"/>
      <c r="AS15" s="419"/>
      <c r="AT15" s="419"/>
      <c r="AU15" s="419"/>
      <c r="AV15" s="419"/>
      <c r="AW15" s="419"/>
      <c r="AX15" s="419"/>
      <c r="AY15" s="419"/>
      <c r="AZ15" s="419"/>
      <c r="BA15" s="419"/>
      <c r="BB15" s="419"/>
      <c r="BC15" s="419"/>
      <c r="BD15" s="419"/>
      <c r="BE15" s="419"/>
      <c r="BF15" s="419"/>
      <c r="BG15" s="419"/>
      <c r="BH15" s="419"/>
      <c r="BI15" s="419"/>
      <c r="BJ15" s="419"/>
      <c r="BK15" s="419"/>
    </row>
    <row r="16" spans="1:63" ht="63" customHeight="1" x14ac:dyDescent="0.25">
      <c r="A16" s="412"/>
      <c r="B16" s="413"/>
      <c r="C16" s="413"/>
      <c r="D16" s="419" t="s">
        <v>13</v>
      </c>
      <c r="E16" s="419"/>
      <c r="F16" s="419"/>
      <c r="G16" s="419"/>
      <c r="H16" s="419"/>
      <c r="I16" s="419"/>
      <c r="J16" s="419"/>
      <c r="K16" s="419"/>
      <c r="L16" s="419"/>
      <c r="M16" s="419"/>
      <c r="N16" s="419"/>
      <c r="O16" s="419"/>
      <c r="P16" s="419"/>
      <c r="Q16" s="419"/>
      <c r="R16" s="419"/>
      <c r="S16" s="419"/>
      <c r="T16" s="419"/>
      <c r="U16" s="419"/>
      <c r="V16" s="419"/>
      <c r="W16" s="419"/>
      <c r="X16" s="419" t="s">
        <v>1110</v>
      </c>
      <c r="Y16" s="419"/>
      <c r="Z16" s="419"/>
      <c r="AA16" s="419"/>
      <c r="AB16" s="419"/>
      <c r="AC16" s="419"/>
      <c r="AD16" s="419"/>
      <c r="AE16" s="419"/>
      <c r="AF16" s="419"/>
      <c r="AG16" s="419"/>
      <c r="AH16" s="419"/>
      <c r="AI16" s="419"/>
      <c r="AJ16" s="419"/>
      <c r="AK16" s="419"/>
      <c r="AL16" s="419"/>
      <c r="AM16" s="419"/>
      <c r="AN16" s="419"/>
      <c r="AO16" s="419"/>
      <c r="AP16" s="419" t="s">
        <v>14</v>
      </c>
      <c r="AQ16" s="419"/>
      <c r="AR16" s="419"/>
      <c r="AS16" s="419"/>
      <c r="AT16" s="419"/>
      <c r="AU16" s="419"/>
      <c r="AV16" s="419" t="s">
        <v>15</v>
      </c>
      <c r="AW16" s="419"/>
      <c r="AX16" s="419"/>
      <c r="AY16" s="419"/>
      <c r="AZ16" s="419" t="s">
        <v>16</v>
      </c>
      <c r="BA16" s="419"/>
      <c r="BB16" s="419"/>
      <c r="BC16" s="419"/>
      <c r="BD16" s="419"/>
      <c r="BE16" s="419"/>
      <c r="BF16" s="419" t="s">
        <v>17</v>
      </c>
      <c r="BG16" s="419"/>
      <c r="BH16" s="419"/>
      <c r="BI16" s="419"/>
      <c r="BJ16" s="419" t="s">
        <v>18</v>
      </c>
      <c r="BK16" s="419"/>
    </row>
    <row r="17" spans="1:63" ht="233.25" customHeight="1" x14ac:dyDescent="0.25">
      <c r="A17" s="412"/>
      <c r="B17" s="413"/>
      <c r="C17" s="413"/>
      <c r="D17" s="418" t="s">
        <v>1111</v>
      </c>
      <c r="E17" s="418"/>
      <c r="F17" s="418" t="s">
        <v>1112</v>
      </c>
      <c r="G17" s="418"/>
      <c r="H17" s="418" t="s">
        <v>1113</v>
      </c>
      <c r="I17" s="418"/>
      <c r="J17" s="418" t="s">
        <v>1114</v>
      </c>
      <c r="K17" s="418"/>
      <c r="L17" s="418" t="s">
        <v>1115</v>
      </c>
      <c r="M17" s="418"/>
      <c r="N17" s="418" t="s">
        <v>1116</v>
      </c>
      <c r="O17" s="418"/>
      <c r="P17" s="418" t="s">
        <v>1117</v>
      </c>
      <c r="Q17" s="418"/>
      <c r="R17" s="418" t="s">
        <v>1118</v>
      </c>
      <c r="S17" s="418"/>
      <c r="T17" s="418" t="s">
        <v>1119</v>
      </c>
      <c r="U17" s="418"/>
      <c r="V17" s="418" t="s">
        <v>1120</v>
      </c>
      <c r="W17" s="418"/>
      <c r="X17" s="418" t="s">
        <v>1121</v>
      </c>
      <c r="Y17" s="418"/>
      <c r="Z17" s="418" t="s">
        <v>1122</v>
      </c>
      <c r="AA17" s="418"/>
      <c r="AB17" s="418" t="s">
        <v>1123</v>
      </c>
      <c r="AC17" s="418"/>
      <c r="AD17" s="418" t="s">
        <v>1124</v>
      </c>
      <c r="AE17" s="418"/>
      <c r="AF17" s="418" t="s">
        <v>1125</v>
      </c>
      <c r="AG17" s="418"/>
      <c r="AH17" s="418" t="s">
        <v>1126</v>
      </c>
      <c r="AI17" s="418"/>
      <c r="AJ17" s="418" t="s">
        <v>1127</v>
      </c>
      <c r="AK17" s="418"/>
      <c r="AL17" s="418" t="s">
        <v>1128</v>
      </c>
      <c r="AM17" s="418"/>
      <c r="AN17" s="418" t="s">
        <v>1129</v>
      </c>
      <c r="AO17" s="418"/>
      <c r="AP17" s="418" t="s">
        <v>1130</v>
      </c>
      <c r="AQ17" s="418"/>
      <c r="AR17" s="418" t="s">
        <v>1131</v>
      </c>
      <c r="AS17" s="418"/>
      <c r="AT17" s="418" t="s">
        <v>1132</v>
      </c>
      <c r="AU17" s="418"/>
      <c r="AV17" s="418" t="s">
        <v>1133</v>
      </c>
      <c r="AW17" s="418"/>
      <c r="AX17" s="418" t="s">
        <v>1134</v>
      </c>
      <c r="AY17" s="418"/>
      <c r="AZ17" s="418" t="s">
        <v>1135</v>
      </c>
      <c r="BA17" s="418"/>
      <c r="BB17" s="418" t="s">
        <v>1136</v>
      </c>
      <c r="BC17" s="418"/>
      <c r="BD17" s="418" t="s">
        <v>1137</v>
      </c>
      <c r="BE17" s="418"/>
      <c r="BF17" s="418" t="s">
        <v>1138</v>
      </c>
      <c r="BG17" s="418"/>
      <c r="BH17" s="418" t="s">
        <v>1139</v>
      </c>
      <c r="BI17" s="418"/>
      <c r="BJ17" s="418" t="s">
        <v>19</v>
      </c>
      <c r="BK17" s="418"/>
    </row>
    <row r="18" spans="1:63" ht="71.25" customHeight="1" x14ac:dyDescent="0.25">
      <c r="A18" s="412"/>
      <c r="B18" s="413"/>
      <c r="C18" s="413"/>
      <c r="D18" s="331" t="s">
        <v>59</v>
      </c>
      <c r="E18" s="331" t="s">
        <v>1179</v>
      </c>
      <c r="F18" s="331" t="s">
        <v>59</v>
      </c>
      <c r="G18" s="331" t="s">
        <v>1179</v>
      </c>
      <c r="H18" s="331" t="s">
        <v>59</v>
      </c>
      <c r="I18" s="331" t="s">
        <v>1179</v>
      </c>
      <c r="J18" s="331" t="s">
        <v>59</v>
      </c>
      <c r="K18" s="331" t="s">
        <v>1179</v>
      </c>
      <c r="L18" s="331" t="s">
        <v>59</v>
      </c>
      <c r="M18" s="331" t="s">
        <v>1179</v>
      </c>
      <c r="N18" s="331" t="s">
        <v>59</v>
      </c>
      <c r="O18" s="331" t="s">
        <v>1179</v>
      </c>
      <c r="P18" s="331" t="s">
        <v>59</v>
      </c>
      <c r="Q18" s="331" t="s">
        <v>1179</v>
      </c>
      <c r="R18" s="331" t="s">
        <v>59</v>
      </c>
      <c r="S18" s="331" t="s">
        <v>1179</v>
      </c>
      <c r="T18" s="331" t="s">
        <v>59</v>
      </c>
      <c r="U18" s="331" t="s">
        <v>1179</v>
      </c>
      <c r="V18" s="331" t="s">
        <v>59</v>
      </c>
      <c r="W18" s="331" t="s">
        <v>1179</v>
      </c>
      <c r="X18" s="331" t="s">
        <v>59</v>
      </c>
      <c r="Y18" s="331" t="s">
        <v>1179</v>
      </c>
      <c r="Z18" s="331" t="s">
        <v>59</v>
      </c>
      <c r="AA18" s="331" t="s">
        <v>1179</v>
      </c>
      <c r="AB18" s="331" t="s">
        <v>59</v>
      </c>
      <c r="AC18" s="331" t="s">
        <v>1179</v>
      </c>
      <c r="AD18" s="331" t="s">
        <v>59</v>
      </c>
      <c r="AE18" s="331" t="s">
        <v>1179</v>
      </c>
      <c r="AF18" s="331" t="s">
        <v>59</v>
      </c>
      <c r="AG18" s="331" t="s">
        <v>1179</v>
      </c>
      <c r="AH18" s="331" t="s">
        <v>59</v>
      </c>
      <c r="AI18" s="331" t="s">
        <v>1179</v>
      </c>
      <c r="AJ18" s="331" t="s">
        <v>59</v>
      </c>
      <c r="AK18" s="331" t="s">
        <v>1179</v>
      </c>
      <c r="AL18" s="331" t="s">
        <v>59</v>
      </c>
      <c r="AM18" s="331" t="s">
        <v>1179</v>
      </c>
      <c r="AN18" s="331" t="s">
        <v>59</v>
      </c>
      <c r="AO18" s="331" t="s">
        <v>1179</v>
      </c>
      <c r="AP18" s="331" t="s">
        <v>59</v>
      </c>
      <c r="AQ18" s="331" t="s">
        <v>1179</v>
      </c>
      <c r="AR18" s="331" t="s">
        <v>59</v>
      </c>
      <c r="AS18" s="331" t="s">
        <v>1179</v>
      </c>
      <c r="AT18" s="331" t="s">
        <v>59</v>
      </c>
      <c r="AU18" s="331" t="s">
        <v>1179</v>
      </c>
      <c r="AV18" s="331" t="s">
        <v>59</v>
      </c>
      <c r="AW18" s="331" t="s">
        <v>1179</v>
      </c>
      <c r="AX18" s="331" t="s">
        <v>59</v>
      </c>
      <c r="AY18" s="331" t="s">
        <v>1179</v>
      </c>
      <c r="AZ18" s="331" t="s">
        <v>59</v>
      </c>
      <c r="BA18" s="331" t="s">
        <v>1179</v>
      </c>
      <c r="BB18" s="331" t="s">
        <v>59</v>
      </c>
      <c r="BC18" s="331" t="s">
        <v>1179</v>
      </c>
      <c r="BD18" s="331" t="s">
        <v>59</v>
      </c>
      <c r="BE18" s="331" t="s">
        <v>1179</v>
      </c>
      <c r="BF18" s="331" t="s">
        <v>59</v>
      </c>
      <c r="BG18" s="331" t="s">
        <v>1179</v>
      </c>
      <c r="BH18" s="331" t="s">
        <v>59</v>
      </c>
      <c r="BI18" s="331" t="s">
        <v>1179</v>
      </c>
      <c r="BJ18" s="331" t="s">
        <v>59</v>
      </c>
      <c r="BK18" s="331" t="s">
        <v>1179</v>
      </c>
    </row>
    <row r="19" spans="1:63" s="143" customFormat="1" ht="15.75" x14ac:dyDescent="0.25">
      <c r="A19" s="275">
        <v>1</v>
      </c>
      <c r="B19" s="274">
        <v>2</v>
      </c>
      <c r="C19" s="274">
        <v>3</v>
      </c>
      <c r="D19" s="330" t="s">
        <v>20</v>
      </c>
      <c r="E19" s="330" t="s">
        <v>21</v>
      </c>
      <c r="F19" s="330" t="s">
        <v>22</v>
      </c>
      <c r="G19" s="330" t="s">
        <v>23</v>
      </c>
      <c r="H19" s="330" t="s">
        <v>1140</v>
      </c>
      <c r="I19" s="330" t="s">
        <v>1141</v>
      </c>
      <c r="J19" s="330" t="s">
        <v>1142</v>
      </c>
      <c r="K19" s="330" t="s">
        <v>1143</v>
      </c>
      <c r="L19" s="330" t="s">
        <v>1144</v>
      </c>
      <c r="M19" s="330" t="s">
        <v>1145</v>
      </c>
      <c r="N19" s="330" t="s">
        <v>1146</v>
      </c>
      <c r="O19" s="330" t="s">
        <v>1147</v>
      </c>
      <c r="P19" s="330" t="s">
        <v>1148</v>
      </c>
      <c r="Q19" s="330" t="s">
        <v>1149</v>
      </c>
      <c r="R19" s="330" t="s">
        <v>1150</v>
      </c>
      <c r="S19" s="330" t="s">
        <v>1151</v>
      </c>
      <c r="T19" s="330" t="s">
        <v>1152</v>
      </c>
      <c r="U19" s="330" t="s">
        <v>1153</v>
      </c>
      <c r="V19" s="330" t="s">
        <v>1154</v>
      </c>
      <c r="W19" s="330" t="s">
        <v>1155</v>
      </c>
      <c r="X19" s="330" t="s">
        <v>24</v>
      </c>
      <c r="Y19" s="330" t="s">
        <v>25</v>
      </c>
      <c r="Z19" s="330" t="s">
        <v>26</v>
      </c>
      <c r="AA19" s="330" t="s">
        <v>27</v>
      </c>
      <c r="AB19" s="330" t="s">
        <v>480</v>
      </c>
      <c r="AC19" s="330" t="s">
        <v>1156</v>
      </c>
      <c r="AD19" s="330" t="s">
        <v>1157</v>
      </c>
      <c r="AE19" s="330" t="s">
        <v>1158</v>
      </c>
      <c r="AF19" s="330" t="s">
        <v>1159</v>
      </c>
      <c r="AG19" s="330" t="s">
        <v>1160</v>
      </c>
      <c r="AH19" s="330" t="s">
        <v>1161</v>
      </c>
      <c r="AI19" s="330" t="s">
        <v>1162</v>
      </c>
      <c r="AJ19" s="330" t="s">
        <v>1163</v>
      </c>
      <c r="AK19" s="330" t="s">
        <v>1164</v>
      </c>
      <c r="AL19" s="330" t="s">
        <v>1165</v>
      </c>
      <c r="AM19" s="330" t="s">
        <v>1166</v>
      </c>
      <c r="AN19" s="330" t="s">
        <v>1167</v>
      </c>
      <c r="AO19" s="330" t="s">
        <v>1168</v>
      </c>
      <c r="AP19" s="330" t="s">
        <v>28</v>
      </c>
      <c r="AQ19" s="330" t="s">
        <v>29</v>
      </c>
      <c r="AR19" s="330" t="s">
        <v>30</v>
      </c>
      <c r="AS19" s="330" t="s">
        <v>31</v>
      </c>
      <c r="AT19" s="330" t="s">
        <v>1169</v>
      </c>
      <c r="AU19" s="330" t="s">
        <v>1170</v>
      </c>
      <c r="AV19" s="330" t="s">
        <v>32</v>
      </c>
      <c r="AW19" s="330" t="s">
        <v>33</v>
      </c>
      <c r="AX19" s="330" t="s">
        <v>34</v>
      </c>
      <c r="AY19" s="330" t="s">
        <v>35</v>
      </c>
      <c r="AZ19" s="330" t="s">
        <v>36</v>
      </c>
      <c r="BA19" s="330" t="s">
        <v>37</v>
      </c>
      <c r="BB19" s="330" t="s">
        <v>38</v>
      </c>
      <c r="BC19" s="330" t="s">
        <v>39</v>
      </c>
      <c r="BD19" s="330" t="s">
        <v>1171</v>
      </c>
      <c r="BE19" s="330" t="s">
        <v>1172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41.75"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41.75"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14"/>
      <c r="L2" s="414"/>
      <c r="M2" s="414"/>
      <c r="N2" s="414"/>
      <c r="O2" s="336"/>
      <c r="AQ2" s="132" t="s">
        <v>1</v>
      </c>
    </row>
    <row r="3" spans="1:63" s="130" customFormat="1" ht="33.75" x14ac:dyDescent="0.25">
      <c r="A3" s="129"/>
      <c r="C3" s="131"/>
      <c r="J3" s="133"/>
      <c r="K3" s="133"/>
      <c r="L3" s="133"/>
      <c r="M3" s="133"/>
      <c r="N3" s="133"/>
      <c r="O3" s="133"/>
      <c r="AQ3" s="132" t="s">
        <v>2</v>
      </c>
    </row>
    <row r="4" spans="1:63" ht="18.75" x14ac:dyDescent="0.25">
      <c r="A4" s="415" t="s">
        <v>3</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row>
    <row r="5" spans="1:63" ht="18.75" x14ac:dyDescent="0.25">
      <c r="A5" s="415" t="s">
        <v>1177</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row>
    <row r="7" spans="1:63" ht="18.75" x14ac:dyDescent="0.25">
      <c r="A7" s="411" t="s">
        <v>1174</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row>
    <row r="8" spans="1:63" ht="15.75" x14ac:dyDescent="0.25">
      <c r="A8" s="416" t="s">
        <v>5</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row>
    <row r="10" spans="1:63" ht="18.75" x14ac:dyDescent="0.25">
      <c r="A10" s="411" t="s">
        <v>679</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1" t="s">
        <v>873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140"/>
      <c r="AS12" s="140"/>
      <c r="AT12" s="140"/>
      <c r="AU12" s="140"/>
      <c r="AV12" s="140"/>
      <c r="AW12" s="140"/>
      <c r="AX12" s="140"/>
      <c r="AY12" s="140"/>
      <c r="AZ12" s="140"/>
      <c r="BA12" s="140"/>
      <c r="BB12" s="140"/>
      <c r="BC12" s="140"/>
      <c r="BD12" s="140"/>
    </row>
    <row r="13" spans="1:63" s="141" customFormat="1" ht="15" x14ac:dyDescent="0.25">
      <c r="A13" s="417" t="s">
        <v>8</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142"/>
      <c r="AS13" s="142"/>
      <c r="AT13" s="142"/>
      <c r="AU13" s="142"/>
      <c r="AV13" s="142"/>
      <c r="AW13" s="142"/>
      <c r="AX13" s="142"/>
      <c r="AY13" s="142"/>
      <c r="AZ13" s="142"/>
      <c r="BA13" s="142"/>
      <c r="BB13" s="142"/>
      <c r="BC13" s="142"/>
      <c r="BD13" s="142"/>
    </row>
    <row r="14" spans="1:63" s="141" customFormat="1"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140"/>
      <c r="AS14" s="140"/>
      <c r="AT14" s="140"/>
      <c r="AU14" s="140"/>
      <c r="AV14" s="140"/>
      <c r="AW14" s="140"/>
      <c r="AX14" s="140"/>
      <c r="AY14" s="140"/>
      <c r="AZ14" s="140"/>
      <c r="BA14" s="140"/>
      <c r="BB14" s="140"/>
      <c r="BC14" s="140"/>
      <c r="BD14" s="140"/>
    </row>
    <row r="15" spans="1:63" ht="15.75" customHeight="1" x14ac:dyDescent="0.25">
      <c r="A15" s="412" t="s">
        <v>9</v>
      </c>
      <c r="B15" s="413" t="s">
        <v>10</v>
      </c>
      <c r="C15" s="413" t="s">
        <v>11</v>
      </c>
      <c r="D15" s="419" t="s">
        <v>12</v>
      </c>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t="s">
        <v>12</v>
      </c>
      <c r="AQ15" s="419"/>
      <c r="AR15" s="419"/>
      <c r="AS15" s="419"/>
      <c r="AT15" s="419"/>
      <c r="AU15" s="419"/>
      <c r="AV15" s="419"/>
      <c r="AW15" s="419"/>
      <c r="AX15" s="419"/>
      <c r="AY15" s="419"/>
      <c r="AZ15" s="419"/>
      <c r="BA15" s="419"/>
      <c r="BB15" s="419"/>
      <c r="BC15" s="419"/>
      <c r="BD15" s="419"/>
      <c r="BE15" s="419"/>
      <c r="BF15" s="419"/>
      <c r="BG15" s="419"/>
      <c r="BH15" s="419"/>
      <c r="BI15" s="419"/>
      <c r="BJ15" s="419"/>
      <c r="BK15" s="419"/>
    </row>
    <row r="16" spans="1:63" ht="63" customHeight="1" x14ac:dyDescent="0.25">
      <c r="A16" s="412"/>
      <c r="B16" s="413"/>
      <c r="C16" s="413"/>
      <c r="D16" s="419" t="s">
        <v>13</v>
      </c>
      <c r="E16" s="419"/>
      <c r="F16" s="419"/>
      <c r="G16" s="419"/>
      <c r="H16" s="419"/>
      <c r="I16" s="419"/>
      <c r="J16" s="419"/>
      <c r="K16" s="419"/>
      <c r="L16" s="419"/>
      <c r="M16" s="419"/>
      <c r="N16" s="419"/>
      <c r="O16" s="419"/>
      <c r="P16" s="419"/>
      <c r="Q16" s="419"/>
      <c r="R16" s="419"/>
      <c r="S16" s="419"/>
      <c r="T16" s="419"/>
      <c r="U16" s="419"/>
      <c r="V16" s="419"/>
      <c r="W16" s="419"/>
      <c r="X16" s="419" t="s">
        <v>1110</v>
      </c>
      <c r="Y16" s="419"/>
      <c r="Z16" s="419"/>
      <c r="AA16" s="419"/>
      <c r="AB16" s="419"/>
      <c r="AC16" s="419"/>
      <c r="AD16" s="419"/>
      <c r="AE16" s="419"/>
      <c r="AF16" s="419"/>
      <c r="AG16" s="419"/>
      <c r="AH16" s="419"/>
      <c r="AI16" s="419"/>
      <c r="AJ16" s="419"/>
      <c r="AK16" s="419"/>
      <c r="AL16" s="419"/>
      <c r="AM16" s="419"/>
      <c r="AN16" s="419"/>
      <c r="AO16" s="419"/>
      <c r="AP16" s="419" t="s">
        <v>14</v>
      </c>
      <c r="AQ16" s="419"/>
      <c r="AR16" s="419"/>
      <c r="AS16" s="419"/>
      <c r="AT16" s="419"/>
      <c r="AU16" s="419"/>
      <c r="AV16" s="419" t="s">
        <v>15</v>
      </c>
      <c r="AW16" s="419"/>
      <c r="AX16" s="419"/>
      <c r="AY16" s="419"/>
      <c r="AZ16" s="419" t="s">
        <v>16</v>
      </c>
      <c r="BA16" s="419"/>
      <c r="BB16" s="419"/>
      <c r="BC16" s="419"/>
      <c r="BD16" s="419"/>
      <c r="BE16" s="419"/>
      <c r="BF16" s="419" t="s">
        <v>17</v>
      </c>
      <c r="BG16" s="419"/>
      <c r="BH16" s="419"/>
      <c r="BI16" s="419"/>
      <c r="BJ16" s="419" t="s">
        <v>18</v>
      </c>
      <c r="BK16" s="419"/>
    </row>
    <row r="17" spans="1:63" ht="233.25" customHeight="1" x14ac:dyDescent="0.25">
      <c r="A17" s="412"/>
      <c r="B17" s="413"/>
      <c r="C17" s="413"/>
      <c r="D17" s="418" t="s">
        <v>1111</v>
      </c>
      <c r="E17" s="418"/>
      <c r="F17" s="418" t="s">
        <v>1112</v>
      </c>
      <c r="G17" s="418"/>
      <c r="H17" s="418" t="s">
        <v>1113</v>
      </c>
      <c r="I17" s="418"/>
      <c r="J17" s="418" t="s">
        <v>1114</v>
      </c>
      <c r="K17" s="418"/>
      <c r="L17" s="418" t="s">
        <v>1115</v>
      </c>
      <c r="M17" s="418"/>
      <c r="N17" s="418" t="s">
        <v>1116</v>
      </c>
      <c r="O17" s="418"/>
      <c r="P17" s="418" t="s">
        <v>1117</v>
      </c>
      <c r="Q17" s="418"/>
      <c r="R17" s="418" t="s">
        <v>1118</v>
      </c>
      <c r="S17" s="418"/>
      <c r="T17" s="418" t="s">
        <v>1119</v>
      </c>
      <c r="U17" s="418"/>
      <c r="V17" s="418" t="s">
        <v>1120</v>
      </c>
      <c r="W17" s="418"/>
      <c r="X17" s="418" t="s">
        <v>1121</v>
      </c>
      <c r="Y17" s="418"/>
      <c r="Z17" s="418" t="s">
        <v>1122</v>
      </c>
      <c r="AA17" s="418"/>
      <c r="AB17" s="418" t="s">
        <v>1123</v>
      </c>
      <c r="AC17" s="418"/>
      <c r="AD17" s="418" t="s">
        <v>1124</v>
      </c>
      <c r="AE17" s="418"/>
      <c r="AF17" s="418" t="s">
        <v>1125</v>
      </c>
      <c r="AG17" s="418"/>
      <c r="AH17" s="418" t="s">
        <v>1126</v>
      </c>
      <c r="AI17" s="418"/>
      <c r="AJ17" s="418" t="s">
        <v>1127</v>
      </c>
      <c r="AK17" s="418"/>
      <c r="AL17" s="418" t="s">
        <v>1128</v>
      </c>
      <c r="AM17" s="418"/>
      <c r="AN17" s="418" t="s">
        <v>1129</v>
      </c>
      <c r="AO17" s="418"/>
      <c r="AP17" s="418" t="s">
        <v>1130</v>
      </c>
      <c r="AQ17" s="418"/>
      <c r="AR17" s="418" t="s">
        <v>1131</v>
      </c>
      <c r="AS17" s="418"/>
      <c r="AT17" s="418" t="s">
        <v>1132</v>
      </c>
      <c r="AU17" s="418"/>
      <c r="AV17" s="418" t="s">
        <v>1133</v>
      </c>
      <c r="AW17" s="418"/>
      <c r="AX17" s="418" t="s">
        <v>1134</v>
      </c>
      <c r="AY17" s="418"/>
      <c r="AZ17" s="418" t="s">
        <v>1135</v>
      </c>
      <c r="BA17" s="418"/>
      <c r="BB17" s="418" t="s">
        <v>1136</v>
      </c>
      <c r="BC17" s="418"/>
      <c r="BD17" s="418" t="s">
        <v>1137</v>
      </c>
      <c r="BE17" s="418"/>
      <c r="BF17" s="418" t="s">
        <v>1138</v>
      </c>
      <c r="BG17" s="418"/>
      <c r="BH17" s="418" t="s">
        <v>1139</v>
      </c>
      <c r="BI17" s="418"/>
      <c r="BJ17" s="418" t="s">
        <v>19</v>
      </c>
      <c r="BK17" s="418"/>
    </row>
    <row r="18" spans="1:63" ht="71.25" customHeight="1" x14ac:dyDescent="0.25">
      <c r="A18" s="412"/>
      <c r="B18" s="413"/>
      <c r="C18" s="413"/>
      <c r="D18" s="331" t="s">
        <v>59</v>
      </c>
      <c r="E18" s="331" t="s">
        <v>1179</v>
      </c>
      <c r="F18" s="331" t="s">
        <v>59</v>
      </c>
      <c r="G18" s="331" t="s">
        <v>1179</v>
      </c>
      <c r="H18" s="331" t="s">
        <v>59</v>
      </c>
      <c r="I18" s="331" t="s">
        <v>1179</v>
      </c>
      <c r="J18" s="331" t="s">
        <v>59</v>
      </c>
      <c r="K18" s="331" t="s">
        <v>1179</v>
      </c>
      <c r="L18" s="331" t="s">
        <v>59</v>
      </c>
      <c r="M18" s="331" t="s">
        <v>1179</v>
      </c>
      <c r="N18" s="331" t="s">
        <v>59</v>
      </c>
      <c r="O18" s="331" t="s">
        <v>1179</v>
      </c>
      <c r="P18" s="331" t="s">
        <v>59</v>
      </c>
      <c r="Q18" s="331" t="s">
        <v>1179</v>
      </c>
      <c r="R18" s="331" t="s">
        <v>59</v>
      </c>
      <c r="S18" s="331" t="s">
        <v>1179</v>
      </c>
      <c r="T18" s="331" t="s">
        <v>59</v>
      </c>
      <c r="U18" s="331" t="s">
        <v>1179</v>
      </c>
      <c r="V18" s="331" t="s">
        <v>59</v>
      </c>
      <c r="W18" s="331" t="s">
        <v>1179</v>
      </c>
      <c r="X18" s="331" t="s">
        <v>59</v>
      </c>
      <c r="Y18" s="331" t="s">
        <v>1179</v>
      </c>
      <c r="Z18" s="331" t="s">
        <v>59</v>
      </c>
      <c r="AA18" s="331" t="s">
        <v>1179</v>
      </c>
      <c r="AB18" s="331" t="s">
        <v>59</v>
      </c>
      <c r="AC18" s="331" t="s">
        <v>1179</v>
      </c>
      <c r="AD18" s="331" t="s">
        <v>59</v>
      </c>
      <c r="AE18" s="331" t="s">
        <v>1179</v>
      </c>
      <c r="AF18" s="331" t="s">
        <v>59</v>
      </c>
      <c r="AG18" s="331" t="s">
        <v>1179</v>
      </c>
      <c r="AH18" s="331" t="s">
        <v>59</v>
      </c>
      <c r="AI18" s="331" t="s">
        <v>1179</v>
      </c>
      <c r="AJ18" s="331" t="s">
        <v>59</v>
      </c>
      <c r="AK18" s="331" t="s">
        <v>1179</v>
      </c>
      <c r="AL18" s="331" t="s">
        <v>59</v>
      </c>
      <c r="AM18" s="331" t="s">
        <v>1179</v>
      </c>
      <c r="AN18" s="331" t="s">
        <v>59</v>
      </c>
      <c r="AO18" s="331" t="s">
        <v>1179</v>
      </c>
      <c r="AP18" s="331" t="s">
        <v>59</v>
      </c>
      <c r="AQ18" s="331" t="s">
        <v>1179</v>
      </c>
      <c r="AR18" s="331" t="s">
        <v>59</v>
      </c>
      <c r="AS18" s="331" t="s">
        <v>1179</v>
      </c>
      <c r="AT18" s="331" t="s">
        <v>59</v>
      </c>
      <c r="AU18" s="331" t="s">
        <v>1179</v>
      </c>
      <c r="AV18" s="331" t="s">
        <v>59</v>
      </c>
      <c r="AW18" s="331" t="s">
        <v>1179</v>
      </c>
      <c r="AX18" s="331" t="s">
        <v>59</v>
      </c>
      <c r="AY18" s="331" t="s">
        <v>1179</v>
      </c>
      <c r="AZ18" s="331" t="s">
        <v>59</v>
      </c>
      <c r="BA18" s="331" t="s">
        <v>1179</v>
      </c>
      <c r="BB18" s="331" t="s">
        <v>59</v>
      </c>
      <c r="BC18" s="331" t="s">
        <v>1179</v>
      </c>
      <c r="BD18" s="331" t="s">
        <v>59</v>
      </c>
      <c r="BE18" s="331" t="s">
        <v>1179</v>
      </c>
      <c r="BF18" s="331" t="s">
        <v>59</v>
      </c>
      <c r="BG18" s="331" t="s">
        <v>1179</v>
      </c>
      <c r="BH18" s="331" t="s">
        <v>59</v>
      </c>
      <c r="BI18" s="331" t="s">
        <v>1179</v>
      </c>
      <c r="BJ18" s="331" t="s">
        <v>59</v>
      </c>
      <c r="BK18" s="331" t="s">
        <v>1179</v>
      </c>
    </row>
    <row r="19" spans="1:63" s="143" customFormat="1" ht="15.75" x14ac:dyDescent="0.25">
      <c r="A19" s="334">
        <v>1</v>
      </c>
      <c r="B19" s="335">
        <v>2</v>
      </c>
      <c r="C19" s="335">
        <v>3</v>
      </c>
      <c r="D19" s="330" t="s">
        <v>20</v>
      </c>
      <c r="E19" s="330" t="s">
        <v>21</v>
      </c>
      <c r="F19" s="330" t="s">
        <v>22</v>
      </c>
      <c r="G19" s="330" t="s">
        <v>23</v>
      </c>
      <c r="H19" s="330" t="s">
        <v>1140</v>
      </c>
      <c r="I19" s="330" t="s">
        <v>1141</v>
      </c>
      <c r="J19" s="330" t="s">
        <v>1142</v>
      </c>
      <c r="K19" s="330" t="s">
        <v>1143</v>
      </c>
      <c r="L19" s="330" t="s">
        <v>1144</v>
      </c>
      <c r="M19" s="330" t="s">
        <v>1145</v>
      </c>
      <c r="N19" s="330" t="s">
        <v>1146</v>
      </c>
      <c r="O19" s="330" t="s">
        <v>1147</v>
      </c>
      <c r="P19" s="330" t="s">
        <v>1148</v>
      </c>
      <c r="Q19" s="330" t="s">
        <v>1149</v>
      </c>
      <c r="R19" s="330" t="s">
        <v>1150</v>
      </c>
      <c r="S19" s="330" t="s">
        <v>1151</v>
      </c>
      <c r="T19" s="330" t="s">
        <v>1152</v>
      </c>
      <c r="U19" s="330" t="s">
        <v>1153</v>
      </c>
      <c r="V19" s="330" t="s">
        <v>1154</v>
      </c>
      <c r="W19" s="330" t="s">
        <v>1155</v>
      </c>
      <c r="X19" s="330" t="s">
        <v>24</v>
      </c>
      <c r="Y19" s="330" t="s">
        <v>25</v>
      </c>
      <c r="Z19" s="330" t="s">
        <v>26</v>
      </c>
      <c r="AA19" s="330" t="s">
        <v>27</v>
      </c>
      <c r="AB19" s="330" t="s">
        <v>480</v>
      </c>
      <c r="AC19" s="330" t="s">
        <v>1156</v>
      </c>
      <c r="AD19" s="330" t="s">
        <v>1157</v>
      </c>
      <c r="AE19" s="330" t="s">
        <v>1158</v>
      </c>
      <c r="AF19" s="330" t="s">
        <v>1159</v>
      </c>
      <c r="AG19" s="330" t="s">
        <v>1160</v>
      </c>
      <c r="AH19" s="330" t="s">
        <v>1161</v>
      </c>
      <c r="AI19" s="330" t="s">
        <v>1162</v>
      </c>
      <c r="AJ19" s="330" t="s">
        <v>1163</v>
      </c>
      <c r="AK19" s="330" t="s">
        <v>1164</v>
      </c>
      <c r="AL19" s="330" t="s">
        <v>1165</v>
      </c>
      <c r="AM19" s="330" t="s">
        <v>1166</v>
      </c>
      <c r="AN19" s="330" t="s">
        <v>1167</v>
      </c>
      <c r="AO19" s="330" t="s">
        <v>1168</v>
      </c>
      <c r="AP19" s="330" t="s">
        <v>28</v>
      </c>
      <c r="AQ19" s="330" t="s">
        <v>29</v>
      </c>
      <c r="AR19" s="330" t="s">
        <v>30</v>
      </c>
      <c r="AS19" s="330" t="s">
        <v>31</v>
      </c>
      <c r="AT19" s="330" t="s">
        <v>1169</v>
      </c>
      <c r="AU19" s="330" t="s">
        <v>1170</v>
      </c>
      <c r="AV19" s="330" t="s">
        <v>32</v>
      </c>
      <c r="AW19" s="330" t="s">
        <v>33</v>
      </c>
      <c r="AX19" s="330" t="s">
        <v>34</v>
      </c>
      <c r="AY19" s="330" t="s">
        <v>35</v>
      </c>
      <c r="AZ19" s="330" t="s">
        <v>36</v>
      </c>
      <c r="BA19" s="330" t="s">
        <v>37</v>
      </c>
      <c r="BB19" s="330" t="s">
        <v>38</v>
      </c>
      <c r="BC19" s="330" t="s">
        <v>39</v>
      </c>
      <c r="BD19" s="330" t="s">
        <v>1171</v>
      </c>
      <c r="BE19" s="330" t="s">
        <v>1172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41.75"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41.75"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14"/>
      <c r="L2" s="414"/>
      <c r="M2" s="414"/>
      <c r="N2" s="414"/>
      <c r="O2" s="336"/>
      <c r="AQ2" s="132" t="s">
        <v>1</v>
      </c>
    </row>
    <row r="3" spans="1:63" s="130" customFormat="1" ht="33.75" x14ac:dyDescent="0.25">
      <c r="A3" s="129"/>
      <c r="C3" s="131"/>
      <c r="J3" s="133"/>
      <c r="K3" s="133"/>
      <c r="L3" s="133"/>
      <c r="M3" s="133"/>
      <c r="N3" s="133"/>
      <c r="O3" s="133"/>
      <c r="AQ3" s="132" t="s">
        <v>2</v>
      </c>
    </row>
    <row r="4" spans="1:63" ht="18.75" x14ac:dyDescent="0.25">
      <c r="A4" s="415" t="s">
        <v>3</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row>
    <row r="5" spans="1:63" ht="18.75" x14ac:dyDescent="0.25">
      <c r="A5" s="415" t="s">
        <v>1177</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row>
    <row r="7" spans="1:63" ht="18.75" x14ac:dyDescent="0.25">
      <c r="A7" s="411" t="s">
        <v>1174</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row>
    <row r="8" spans="1:63" ht="15.75" x14ac:dyDescent="0.25">
      <c r="A8" s="416" t="s">
        <v>5</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row>
    <row r="10" spans="1:63" ht="18.75" x14ac:dyDescent="0.25">
      <c r="A10" s="411" t="s">
        <v>679</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1" t="s">
        <v>873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140"/>
      <c r="AS12" s="140"/>
      <c r="AT12" s="140"/>
      <c r="AU12" s="140"/>
      <c r="AV12" s="140"/>
      <c r="AW12" s="140"/>
      <c r="AX12" s="140"/>
      <c r="AY12" s="140"/>
      <c r="AZ12" s="140"/>
      <c r="BA12" s="140"/>
      <c r="BB12" s="140"/>
      <c r="BC12" s="140"/>
      <c r="BD12" s="140"/>
    </row>
    <row r="13" spans="1:63" s="141" customFormat="1" ht="15" x14ac:dyDescent="0.25">
      <c r="A13" s="417" t="s">
        <v>8</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142"/>
      <c r="AS13" s="142"/>
      <c r="AT13" s="142"/>
      <c r="AU13" s="142"/>
      <c r="AV13" s="142"/>
      <c r="AW13" s="142"/>
      <c r="AX13" s="142"/>
      <c r="AY13" s="142"/>
      <c r="AZ13" s="142"/>
      <c r="BA13" s="142"/>
      <c r="BB13" s="142"/>
      <c r="BC13" s="142"/>
      <c r="BD13" s="142"/>
    </row>
    <row r="14" spans="1:63" s="141" customFormat="1"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140"/>
      <c r="AS14" s="140"/>
      <c r="AT14" s="140"/>
      <c r="AU14" s="140"/>
      <c r="AV14" s="140"/>
      <c r="AW14" s="140"/>
      <c r="AX14" s="140"/>
      <c r="AY14" s="140"/>
      <c r="AZ14" s="140"/>
      <c r="BA14" s="140"/>
      <c r="BB14" s="140"/>
      <c r="BC14" s="140"/>
      <c r="BD14" s="140"/>
    </row>
    <row r="15" spans="1:63" ht="15.75" customHeight="1" x14ac:dyDescent="0.25">
      <c r="A15" s="412" t="s">
        <v>9</v>
      </c>
      <c r="B15" s="413" t="s">
        <v>10</v>
      </c>
      <c r="C15" s="413" t="s">
        <v>11</v>
      </c>
      <c r="D15" s="419" t="s">
        <v>12</v>
      </c>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t="s">
        <v>12</v>
      </c>
      <c r="AQ15" s="419"/>
      <c r="AR15" s="419"/>
      <c r="AS15" s="419"/>
      <c r="AT15" s="419"/>
      <c r="AU15" s="419"/>
      <c r="AV15" s="419"/>
      <c r="AW15" s="419"/>
      <c r="AX15" s="419"/>
      <c r="AY15" s="419"/>
      <c r="AZ15" s="419"/>
      <c r="BA15" s="419"/>
      <c r="BB15" s="419"/>
      <c r="BC15" s="419"/>
      <c r="BD15" s="419"/>
      <c r="BE15" s="419"/>
      <c r="BF15" s="419"/>
      <c r="BG15" s="419"/>
      <c r="BH15" s="419"/>
      <c r="BI15" s="419"/>
      <c r="BJ15" s="419"/>
      <c r="BK15" s="419"/>
    </row>
    <row r="16" spans="1:63" ht="63" customHeight="1" x14ac:dyDescent="0.25">
      <c r="A16" s="412"/>
      <c r="B16" s="413"/>
      <c r="C16" s="413"/>
      <c r="D16" s="419" t="s">
        <v>13</v>
      </c>
      <c r="E16" s="419"/>
      <c r="F16" s="419"/>
      <c r="G16" s="419"/>
      <c r="H16" s="419"/>
      <c r="I16" s="419"/>
      <c r="J16" s="419"/>
      <c r="K16" s="419"/>
      <c r="L16" s="419"/>
      <c r="M16" s="419"/>
      <c r="N16" s="419"/>
      <c r="O16" s="419"/>
      <c r="P16" s="419"/>
      <c r="Q16" s="419"/>
      <c r="R16" s="419"/>
      <c r="S16" s="419"/>
      <c r="T16" s="419"/>
      <c r="U16" s="419"/>
      <c r="V16" s="419"/>
      <c r="W16" s="419"/>
      <c r="X16" s="419" t="s">
        <v>1110</v>
      </c>
      <c r="Y16" s="419"/>
      <c r="Z16" s="419"/>
      <c r="AA16" s="419"/>
      <c r="AB16" s="419"/>
      <c r="AC16" s="419"/>
      <c r="AD16" s="419"/>
      <c r="AE16" s="419"/>
      <c r="AF16" s="419"/>
      <c r="AG16" s="419"/>
      <c r="AH16" s="419"/>
      <c r="AI16" s="419"/>
      <c r="AJ16" s="419"/>
      <c r="AK16" s="419"/>
      <c r="AL16" s="419"/>
      <c r="AM16" s="419"/>
      <c r="AN16" s="419"/>
      <c r="AO16" s="419"/>
      <c r="AP16" s="419" t="s">
        <v>14</v>
      </c>
      <c r="AQ16" s="419"/>
      <c r="AR16" s="419"/>
      <c r="AS16" s="419"/>
      <c r="AT16" s="419"/>
      <c r="AU16" s="419"/>
      <c r="AV16" s="419" t="s">
        <v>15</v>
      </c>
      <c r="AW16" s="419"/>
      <c r="AX16" s="419"/>
      <c r="AY16" s="419"/>
      <c r="AZ16" s="419" t="s">
        <v>16</v>
      </c>
      <c r="BA16" s="419"/>
      <c r="BB16" s="419"/>
      <c r="BC16" s="419"/>
      <c r="BD16" s="419"/>
      <c r="BE16" s="419"/>
      <c r="BF16" s="419" t="s">
        <v>17</v>
      </c>
      <c r="BG16" s="419"/>
      <c r="BH16" s="419"/>
      <c r="BI16" s="419"/>
      <c r="BJ16" s="419" t="s">
        <v>18</v>
      </c>
      <c r="BK16" s="419"/>
    </row>
    <row r="17" spans="1:63" ht="233.25" customHeight="1" x14ac:dyDescent="0.25">
      <c r="A17" s="412"/>
      <c r="B17" s="413"/>
      <c r="C17" s="413"/>
      <c r="D17" s="418" t="s">
        <v>1111</v>
      </c>
      <c r="E17" s="418"/>
      <c r="F17" s="418" t="s">
        <v>1112</v>
      </c>
      <c r="G17" s="418"/>
      <c r="H17" s="418" t="s">
        <v>1113</v>
      </c>
      <c r="I17" s="418"/>
      <c r="J17" s="418" t="s">
        <v>1114</v>
      </c>
      <c r="K17" s="418"/>
      <c r="L17" s="418" t="s">
        <v>1115</v>
      </c>
      <c r="M17" s="418"/>
      <c r="N17" s="418" t="s">
        <v>1116</v>
      </c>
      <c r="O17" s="418"/>
      <c r="P17" s="418" t="s">
        <v>1117</v>
      </c>
      <c r="Q17" s="418"/>
      <c r="R17" s="418" t="s">
        <v>1118</v>
      </c>
      <c r="S17" s="418"/>
      <c r="T17" s="418" t="s">
        <v>1119</v>
      </c>
      <c r="U17" s="418"/>
      <c r="V17" s="418" t="s">
        <v>1120</v>
      </c>
      <c r="W17" s="418"/>
      <c r="X17" s="418" t="s">
        <v>1121</v>
      </c>
      <c r="Y17" s="418"/>
      <c r="Z17" s="418" t="s">
        <v>1122</v>
      </c>
      <c r="AA17" s="418"/>
      <c r="AB17" s="418" t="s">
        <v>1123</v>
      </c>
      <c r="AC17" s="418"/>
      <c r="AD17" s="418" t="s">
        <v>1124</v>
      </c>
      <c r="AE17" s="418"/>
      <c r="AF17" s="418" t="s">
        <v>1125</v>
      </c>
      <c r="AG17" s="418"/>
      <c r="AH17" s="418" t="s">
        <v>1126</v>
      </c>
      <c r="AI17" s="418"/>
      <c r="AJ17" s="418" t="s">
        <v>1127</v>
      </c>
      <c r="AK17" s="418"/>
      <c r="AL17" s="418" t="s">
        <v>1128</v>
      </c>
      <c r="AM17" s="418"/>
      <c r="AN17" s="418" t="s">
        <v>1129</v>
      </c>
      <c r="AO17" s="418"/>
      <c r="AP17" s="418" t="s">
        <v>1130</v>
      </c>
      <c r="AQ17" s="418"/>
      <c r="AR17" s="418" t="s">
        <v>1131</v>
      </c>
      <c r="AS17" s="418"/>
      <c r="AT17" s="418" t="s">
        <v>1132</v>
      </c>
      <c r="AU17" s="418"/>
      <c r="AV17" s="418" t="s">
        <v>1133</v>
      </c>
      <c r="AW17" s="418"/>
      <c r="AX17" s="418" t="s">
        <v>1134</v>
      </c>
      <c r="AY17" s="418"/>
      <c r="AZ17" s="418" t="s">
        <v>1135</v>
      </c>
      <c r="BA17" s="418"/>
      <c r="BB17" s="418" t="s">
        <v>1136</v>
      </c>
      <c r="BC17" s="418"/>
      <c r="BD17" s="418" t="s">
        <v>1137</v>
      </c>
      <c r="BE17" s="418"/>
      <c r="BF17" s="418" t="s">
        <v>1138</v>
      </c>
      <c r="BG17" s="418"/>
      <c r="BH17" s="418" t="s">
        <v>1139</v>
      </c>
      <c r="BI17" s="418"/>
      <c r="BJ17" s="418" t="s">
        <v>19</v>
      </c>
      <c r="BK17" s="418"/>
    </row>
    <row r="18" spans="1:63" ht="71.25" customHeight="1" x14ac:dyDescent="0.25">
      <c r="A18" s="412"/>
      <c r="B18" s="413"/>
      <c r="C18" s="413"/>
      <c r="D18" s="331" t="s">
        <v>59</v>
      </c>
      <c r="E18" s="331" t="s">
        <v>1179</v>
      </c>
      <c r="F18" s="331" t="s">
        <v>59</v>
      </c>
      <c r="G18" s="331" t="s">
        <v>1179</v>
      </c>
      <c r="H18" s="331" t="s">
        <v>59</v>
      </c>
      <c r="I18" s="331" t="s">
        <v>1179</v>
      </c>
      <c r="J18" s="331" t="s">
        <v>59</v>
      </c>
      <c r="K18" s="331" t="s">
        <v>1179</v>
      </c>
      <c r="L18" s="331" t="s">
        <v>59</v>
      </c>
      <c r="M18" s="331" t="s">
        <v>1179</v>
      </c>
      <c r="N18" s="331" t="s">
        <v>59</v>
      </c>
      <c r="O18" s="331" t="s">
        <v>1179</v>
      </c>
      <c r="P18" s="331" t="s">
        <v>59</v>
      </c>
      <c r="Q18" s="331" t="s">
        <v>1179</v>
      </c>
      <c r="R18" s="331" t="s">
        <v>59</v>
      </c>
      <c r="S18" s="331" t="s">
        <v>1179</v>
      </c>
      <c r="T18" s="331" t="s">
        <v>59</v>
      </c>
      <c r="U18" s="331" t="s">
        <v>1179</v>
      </c>
      <c r="V18" s="331" t="s">
        <v>59</v>
      </c>
      <c r="W18" s="331" t="s">
        <v>1179</v>
      </c>
      <c r="X18" s="331" t="s">
        <v>59</v>
      </c>
      <c r="Y18" s="331" t="s">
        <v>1179</v>
      </c>
      <c r="Z18" s="331" t="s">
        <v>59</v>
      </c>
      <c r="AA18" s="331" t="s">
        <v>1179</v>
      </c>
      <c r="AB18" s="331" t="s">
        <v>59</v>
      </c>
      <c r="AC18" s="331" t="s">
        <v>1179</v>
      </c>
      <c r="AD18" s="331" t="s">
        <v>59</v>
      </c>
      <c r="AE18" s="331" t="s">
        <v>1179</v>
      </c>
      <c r="AF18" s="331" t="s">
        <v>59</v>
      </c>
      <c r="AG18" s="331" t="s">
        <v>1179</v>
      </c>
      <c r="AH18" s="331" t="s">
        <v>59</v>
      </c>
      <c r="AI18" s="331" t="s">
        <v>1179</v>
      </c>
      <c r="AJ18" s="331" t="s">
        <v>59</v>
      </c>
      <c r="AK18" s="331" t="s">
        <v>1179</v>
      </c>
      <c r="AL18" s="331" t="s">
        <v>59</v>
      </c>
      <c r="AM18" s="331" t="s">
        <v>1179</v>
      </c>
      <c r="AN18" s="331" t="s">
        <v>59</v>
      </c>
      <c r="AO18" s="331" t="s">
        <v>1179</v>
      </c>
      <c r="AP18" s="331" t="s">
        <v>59</v>
      </c>
      <c r="AQ18" s="331" t="s">
        <v>1179</v>
      </c>
      <c r="AR18" s="331" t="s">
        <v>59</v>
      </c>
      <c r="AS18" s="331" t="s">
        <v>1179</v>
      </c>
      <c r="AT18" s="331" t="s">
        <v>59</v>
      </c>
      <c r="AU18" s="331" t="s">
        <v>1179</v>
      </c>
      <c r="AV18" s="331" t="s">
        <v>59</v>
      </c>
      <c r="AW18" s="331" t="s">
        <v>1179</v>
      </c>
      <c r="AX18" s="331" t="s">
        <v>59</v>
      </c>
      <c r="AY18" s="331" t="s">
        <v>1179</v>
      </c>
      <c r="AZ18" s="331" t="s">
        <v>59</v>
      </c>
      <c r="BA18" s="331" t="s">
        <v>1179</v>
      </c>
      <c r="BB18" s="331" t="s">
        <v>59</v>
      </c>
      <c r="BC18" s="331" t="s">
        <v>1179</v>
      </c>
      <c r="BD18" s="331" t="s">
        <v>59</v>
      </c>
      <c r="BE18" s="331" t="s">
        <v>1179</v>
      </c>
      <c r="BF18" s="331" t="s">
        <v>59</v>
      </c>
      <c r="BG18" s="331" t="s">
        <v>1179</v>
      </c>
      <c r="BH18" s="331" t="s">
        <v>59</v>
      </c>
      <c r="BI18" s="331" t="s">
        <v>1179</v>
      </c>
      <c r="BJ18" s="331" t="s">
        <v>59</v>
      </c>
      <c r="BK18" s="331" t="s">
        <v>1179</v>
      </c>
    </row>
    <row r="19" spans="1:63" s="143" customFormat="1" ht="15.75" x14ac:dyDescent="0.25">
      <c r="A19" s="334">
        <v>1</v>
      </c>
      <c r="B19" s="335">
        <v>2</v>
      </c>
      <c r="C19" s="335">
        <v>3</v>
      </c>
      <c r="D19" s="330" t="s">
        <v>20</v>
      </c>
      <c r="E19" s="330" t="s">
        <v>21</v>
      </c>
      <c r="F19" s="330" t="s">
        <v>22</v>
      </c>
      <c r="G19" s="330" t="s">
        <v>23</v>
      </c>
      <c r="H19" s="330" t="s">
        <v>1140</v>
      </c>
      <c r="I19" s="330" t="s">
        <v>1141</v>
      </c>
      <c r="J19" s="330" t="s">
        <v>1142</v>
      </c>
      <c r="K19" s="330" t="s">
        <v>1143</v>
      </c>
      <c r="L19" s="330" t="s">
        <v>1144</v>
      </c>
      <c r="M19" s="330" t="s">
        <v>1145</v>
      </c>
      <c r="N19" s="330" t="s">
        <v>1146</v>
      </c>
      <c r="O19" s="330" t="s">
        <v>1147</v>
      </c>
      <c r="P19" s="330" t="s">
        <v>1148</v>
      </c>
      <c r="Q19" s="330" t="s">
        <v>1149</v>
      </c>
      <c r="R19" s="330" t="s">
        <v>1150</v>
      </c>
      <c r="S19" s="330" t="s">
        <v>1151</v>
      </c>
      <c r="T19" s="330" t="s">
        <v>1152</v>
      </c>
      <c r="U19" s="330" t="s">
        <v>1153</v>
      </c>
      <c r="V19" s="330" t="s">
        <v>1154</v>
      </c>
      <c r="W19" s="330" t="s">
        <v>1155</v>
      </c>
      <c r="X19" s="330" t="s">
        <v>24</v>
      </c>
      <c r="Y19" s="330" t="s">
        <v>25</v>
      </c>
      <c r="Z19" s="330" t="s">
        <v>26</v>
      </c>
      <c r="AA19" s="330" t="s">
        <v>27</v>
      </c>
      <c r="AB19" s="330" t="s">
        <v>480</v>
      </c>
      <c r="AC19" s="330" t="s">
        <v>1156</v>
      </c>
      <c r="AD19" s="330" t="s">
        <v>1157</v>
      </c>
      <c r="AE19" s="330" t="s">
        <v>1158</v>
      </c>
      <c r="AF19" s="330" t="s">
        <v>1159</v>
      </c>
      <c r="AG19" s="330" t="s">
        <v>1160</v>
      </c>
      <c r="AH19" s="330" t="s">
        <v>1161</v>
      </c>
      <c r="AI19" s="330" t="s">
        <v>1162</v>
      </c>
      <c r="AJ19" s="330" t="s">
        <v>1163</v>
      </c>
      <c r="AK19" s="330" t="s">
        <v>1164</v>
      </c>
      <c r="AL19" s="330" t="s">
        <v>1165</v>
      </c>
      <c r="AM19" s="330" t="s">
        <v>1166</v>
      </c>
      <c r="AN19" s="330" t="s">
        <v>1167</v>
      </c>
      <c r="AO19" s="330" t="s">
        <v>1168</v>
      </c>
      <c r="AP19" s="330" t="s">
        <v>28</v>
      </c>
      <c r="AQ19" s="330" t="s">
        <v>29</v>
      </c>
      <c r="AR19" s="330" t="s">
        <v>30</v>
      </c>
      <c r="AS19" s="330" t="s">
        <v>31</v>
      </c>
      <c r="AT19" s="330" t="s">
        <v>1169</v>
      </c>
      <c r="AU19" s="330" t="s">
        <v>1170</v>
      </c>
      <c r="AV19" s="330" t="s">
        <v>32</v>
      </c>
      <c r="AW19" s="330" t="s">
        <v>33</v>
      </c>
      <c r="AX19" s="330" t="s">
        <v>34</v>
      </c>
      <c r="AY19" s="330" t="s">
        <v>35</v>
      </c>
      <c r="AZ19" s="330" t="s">
        <v>36</v>
      </c>
      <c r="BA19" s="330" t="s">
        <v>37</v>
      </c>
      <c r="BB19" s="330" t="s">
        <v>38</v>
      </c>
      <c r="BC19" s="330" t="s">
        <v>39</v>
      </c>
      <c r="BD19" s="330" t="s">
        <v>1171</v>
      </c>
      <c r="BE19" s="330" t="s">
        <v>1172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41.75"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41.75"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20" t="s">
        <v>47</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420"/>
      <c r="AP4" s="420"/>
      <c r="AQ4" s="420"/>
      <c r="AR4" s="420"/>
      <c r="AS4" s="420"/>
      <c r="AT4" s="420"/>
      <c r="AU4" s="420"/>
    </row>
    <row r="5" spans="1:108" ht="18.75" x14ac:dyDescent="0.25">
      <c r="A5" s="420"/>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21" t="s">
        <v>1015</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c r="AD6" s="421"/>
      <c r="AE6" s="421"/>
      <c r="AF6" s="421"/>
      <c r="AG6" s="421"/>
      <c r="AH6" s="421"/>
      <c r="AI6" s="421"/>
      <c r="AJ6" s="421"/>
      <c r="AK6" s="421"/>
      <c r="AL6" s="421"/>
      <c r="AM6" s="421"/>
      <c r="AN6" s="421"/>
      <c r="AO6" s="421"/>
      <c r="AP6" s="421"/>
      <c r="AQ6" s="421"/>
      <c r="AR6" s="421"/>
      <c r="AS6" s="421"/>
      <c r="AT6" s="421"/>
      <c r="AU6" s="421"/>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22" t="s">
        <v>5</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DD8" s="191"/>
    </row>
    <row r="9" spans="1:108" ht="18.75" x14ac:dyDescent="0.25">
      <c r="A9" s="421" t="s">
        <v>679</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20"/>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21" t="s">
        <v>873</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3" t="s">
        <v>48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row>
    <row r="14" spans="1:108" hidden="1" x14ac:dyDescent="0.25"/>
    <row r="15" spans="1:108" hidden="1" x14ac:dyDescent="0.25"/>
    <row r="16" spans="1:108" hidden="1" x14ac:dyDescent="0.25"/>
    <row r="17" spans="1:110" s="196" customFormat="1" ht="99.75" customHeight="1" x14ac:dyDescent="0.25">
      <c r="A17" s="424" t="s">
        <v>9</v>
      </c>
      <c r="B17" s="424" t="s">
        <v>10</v>
      </c>
      <c r="C17" s="425" t="s">
        <v>49</v>
      </c>
      <c r="D17" s="431" t="s">
        <v>49</v>
      </c>
      <c r="E17" s="432"/>
      <c r="F17" s="432"/>
      <c r="G17" s="432"/>
      <c r="H17" s="432"/>
      <c r="I17" s="432"/>
      <c r="J17" s="432"/>
      <c r="K17" s="432"/>
      <c r="L17" s="432"/>
      <c r="M17" s="432"/>
      <c r="N17" s="433"/>
      <c r="O17" s="428" t="s">
        <v>50</v>
      </c>
      <c r="P17" s="428" t="s">
        <v>51</v>
      </c>
      <c r="Q17" s="424" t="s">
        <v>82</v>
      </c>
      <c r="R17" s="424"/>
      <c r="S17" s="179"/>
      <c r="T17" s="424" t="s">
        <v>52</v>
      </c>
      <c r="U17" s="424"/>
      <c r="V17" s="424"/>
      <c r="W17" s="424"/>
      <c r="X17" s="424"/>
      <c r="Y17" s="424"/>
      <c r="Z17" s="424"/>
      <c r="AA17" s="428" t="s">
        <v>53</v>
      </c>
      <c r="AB17" s="425" t="s">
        <v>1016</v>
      </c>
      <c r="AC17" s="424" t="s">
        <v>54</v>
      </c>
      <c r="AD17" s="424"/>
      <c r="AE17" s="424"/>
      <c r="AF17" s="424"/>
      <c r="AG17" s="424" t="s">
        <v>55</v>
      </c>
      <c r="AH17" s="424"/>
      <c r="AI17" s="424" t="s">
        <v>56</v>
      </c>
      <c r="AJ17" s="424"/>
      <c r="AK17" s="424"/>
      <c r="AL17" s="424" t="s">
        <v>901</v>
      </c>
      <c r="AM17" s="424"/>
      <c r="AN17" s="424"/>
      <c r="AO17" s="424"/>
      <c r="AP17" s="424"/>
      <c r="AQ17" s="424"/>
      <c r="AR17" s="424"/>
      <c r="AS17" s="424"/>
      <c r="AT17" s="424"/>
      <c r="AU17" s="424"/>
      <c r="AV17" s="424" t="s">
        <v>57</v>
      </c>
      <c r="AW17" s="424"/>
      <c r="AX17" s="424"/>
      <c r="AY17" s="424"/>
      <c r="AZ17" s="424"/>
      <c r="BA17" s="424"/>
      <c r="BB17" s="424"/>
      <c r="BC17" s="424"/>
      <c r="BD17" s="424"/>
      <c r="BE17" s="424"/>
      <c r="BF17" s="424"/>
      <c r="BG17" s="424"/>
      <c r="BH17" s="424"/>
      <c r="BI17" s="424"/>
      <c r="BJ17" s="424"/>
      <c r="BK17" s="424"/>
      <c r="BL17" s="424"/>
      <c r="BM17" s="424"/>
      <c r="BN17" s="424"/>
      <c r="BO17" s="424"/>
      <c r="BP17" s="424"/>
      <c r="BQ17" s="424"/>
      <c r="BR17" s="424"/>
      <c r="BS17" s="424"/>
      <c r="BT17" s="424"/>
      <c r="BU17" s="424"/>
      <c r="BV17" s="424"/>
      <c r="BW17" s="424"/>
      <c r="BX17" s="424"/>
      <c r="BY17" s="424"/>
      <c r="BZ17" s="424"/>
      <c r="CA17" s="424"/>
      <c r="CB17" s="424"/>
      <c r="CC17" s="424"/>
      <c r="CD17" s="424"/>
      <c r="CE17" s="424"/>
      <c r="CF17" s="424"/>
      <c r="CG17" s="424"/>
      <c r="CH17" s="424"/>
      <c r="CI17" s="424"/>
      <c r="CJ17" s="424"/>
      <c r="CK17" s="424"/>
      <c r="CL17" s="424"/>
      <c r="CM17" s="424"/>
      <c r="CN17" s="424"/>
      <c r="CO17" s="424"/>
      <c r="CP17" s="424"/>
      <c r="CQ17" s="424"/>
      <c r="CR17" s="424"/>
      <c r="CS17" s="424"/>
      <c r="CT17" s="424"/>
      <c r="CU17" s="424"/>
      <c r="CV17" s="424"/>
      <c r="CW17" s="424"/>
      <c r="CX17" s="424"/>
      <c r="CY17" s="424"/>
      <c r="CZ17" s="424"/>
      <c r="DA17" s="424"/>
      <c r="DB17" s="424"/>
      <c r="DC17" s="424"/>
      <c r="DD17" s="424" t="s">
        <v>58</v>
      </c>
    </row>
    <row r="18" spans="1:110" s="196" customFormat="1" ht="64.5" customHeight="1" x14ac:dyDescent="0.25">
      <c r="A18" s="424"/>
      <c r="B18" s="424"/>
      <c r="C18" s="426"/>
      <c r="D18" s="434"/>
      <c r="E18" s="435"/>
      <c r="F18" s="435"/>
      <c r="G18" s="435"/>
      <c r="H18" s="435"/>
      <c r="I18" s="435"/>
      <c r="J18" s="435"/>
      <c r="K18" s="435"/>
      <c r="L18" s="435"/>
      <c r="M18" s="435"/>
      <c r="N18" s="436"/>
      <c r="O18" s="428"/>
      <c r="P18" s="428"/>
      <c r="Q18" s="424"/>
      <c r="R18" s="424"/>
      <c r="S18" s="179"/>
      <c r="T18" s="424" t="s">
        <v>59</v>
      </c>
      <c r="U18" s="424"/>
      <c r="V18" s="424"/>
      <c r="W18" s="179"/>
      <c r="X18" s="424" t="s">
        <v>60</v>
      </c>
      <c r="Y18" s="424"/>
      <c r="Z18" s="424"/>
      <c r="AA18" s="428"/>
      <c r="AB18" s="426"/>
      <c r="AC18" s="424" t="s">
        <v>59</v>
      </c>
      <c r="AD18" s="424"/>
      <c r="AE18" s="424" t="s">
        <v>60</v>
      </c>
      <c r="AF18" s="424"/>
      <c r="AG18" s="424"/>
      <c r="AH18" s="424"/>
      <c r="AI18" s="424"/>
      <c r="AJ18" s="424"/>
      <c r="AK18" s="424"/>
      <c r="AL18" s="424" t="s">
        <v>906</v>
      </c>
      <c r="AM18" s="424"/>
      <c r="AN18" s="424"/>
      <c r="AO18" s="424"/>
      <c r="AP18" s="424"/>
      <c r="AQ18" s="424" t="s">
        <v>905</v>
      </c>
      <c r="AR18" s="424"/>
      <c r="AS18" s="424"/>
      <c r="AT18" s="424"/>
      <c r="AU18" s="424"/>
      <c r="AV18" s="424" t="s">
        <v>1017</v>
      </c>
      <c r="AW18" s="424"/>
      <c r="AX18" s="424"/>
      <c r="AY18" s="424"/>
      <c r="AZ18" s="424"/>
      <c r="BA18" s="424" t="s">
        <v>1018</v>
      </c>
      <c r="BB18" s="424"/>
      <c r="BC18" s="424"/>
      <c r="BD18" s="424"/>
      <c r="BE18" s="424"/>
      <c r="BF18" s="424" t="s">
        <v>1019</v>
      </c>
      <c r="BG18" s="424"/>
      <c r="BH18" s="424"/>
      <c r="BI18" s="424"/>
      <c r="BJ18" s="424"/>
      <c r="BK18" s="424" t="s">
        <v>1020</v>
      </c>
      <c r="BL18" s="424"/>
      <c r="BM18" s="424"/>
      <c r="BN18" s="424"/>
      <c r="BO18" s="424"/>
      <c r="BP18" s="424" t="s">
        <v>1021</v>
      </c>
      <c r="BQ18" s="424"/>
      <c r="BR18" s="424"/>
      <c r="BS18" s="424"/>
      <c r="BT18" s="424"/>
      <c r="BU18" s="424" t="s">
        <v>1022</v>
      </c>
      <c r="BV18" s="424"/>
      <c r="BW18" s="424"/>
      <c r="BX18" s="424"/>
      <c r="BY18" s="424"/>
      <c r="BZ18" s="424" t="s">
        <v>1023</v>
      </c>
      <c r="CA18" s="424"/>
      <c r="CB18" s="424"/>
      <c r="CC18" s="424"/>
      <c r="CD18" s="424"/>
      <c r="CE18" s="424" t="s">
        <v>1024</v>
      </c>
      <c r="CF18" s="424"/>
      <c r="CG18" s="424"/>
      <c r="CH18" s="424"/>
      <c r="CI18" s="424"/>
      <c r="CJ18" s="424" t="s">
        <v>1025</v>
      </c>
      <c r="CK18" s="424"/>
      <c r="CL18" s="424"/>
      <c r="CM18" s="424"/>
      <c r="CN18" s="424"/>
      <c r="CO18" s="424" t="s">
        <v>1026</v>
      </c>
      <c r="CP18" s="424"/>
      <c r="CQ18" s="424"/>
      <c r="CR18" s="424"/>
      <c r="CS18" s="424"/>
      <c r="CT18" s="424" t="s">
        <v>61</v>
      </c>
      <c r="CU18" s="424"/>
      <c r="CV18" s="424"/>
      <c r="CW18" s="424"/>
      <c r="CX18" s="424"/>
      <c r="CY18" s="424" t="s">
        <v>62</v>
      </c>
      <c r="CZ18" s="424"/>
      <c r="DA18" s="424"/>
      <c r="DB18" s="424"/>
      <c r="DC18" s="424"/>
      <c r="DD18" s="424"/>
    </row>
    <row r="19" spans="1:110" s="196" customFormat="1" ht="315.75" x14ac:dyDescent="0.25">
      <c r="A19" s="424"/>
      <c r="B19" s="424"/>
      <c r="C19" s="427"/>
      <c r="D19" s="179"/>
      <c r="E19" s="181" t="s">
        <v>348</v>
      </c>
      <c r="F19" s="213" t="s">
        <v>743</v>
      </c>
      <c r="G19" s="213" t="s">
        <v>744</v>
      </c>
      <c r="H19" s="213" t="s">
        <v>745</v>
      </c>
      <c r="I19" s="213" t="s">
        <v>746</v>
      </c>
      <c r="J19" s="213" t="s">
        <v>747</v>
      </c>
      <c r="K19" s="214" t="s">
        <v>748</v>
      </c>
      <c r="L19" s="214" t="s">
        <v>749</v>
      </c>
      <c r="M19" s="214" t="s">
        <v>751</v>
      </c>
      <c r="N19" s="214" t="s">
        <v>752</v>
      </c>
      <c r="O19" s="428"/>
      <c r="P19" s="428"/>
      <c r="Q19" s="181" t="s">
        <v>63</v>
      </c>
      <c r="R19" s="181" t="s">
        <v>60</v>
      </c>
      <c r="S19" s="181" t="s">
        <v>878</v>
      </c>
      <c r="T19" s="181" t="s">
        <v>64</v>
      </c>
      <c r="U19" s="181" t="s">
        <v>65</v>
      </c>
      <c r="V19" s="181" t="s">
        <v>66</v>
      </c>
      <c r="W19" s="181" t="s">
        <v>878</v>
      </c>
      <c r="X19" s="181" t="s">
        <v>64</v>
      </c>
      <c r="Y19" s="181" t="s">
        <v>65</v>
      </c>
      <c r="Z19" s="181" t="s">
        <v>66</v>
      </c>
      <c r="AA19" s="428"/>
      <c r="AB19" s="427"/>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24"/>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47.2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1222</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1183</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1223</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1224</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1225</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94.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1226</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1227</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1228</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1229</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1181</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1230</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1184</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1185</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1217</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1231</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1232</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1232</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1233</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1234</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1180</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1180</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1235</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1236</v>
      </c>
      <c r="DE100" s="193">
        <v>0</v>
      </c>
      <c r="DF100" s="193">
        <v>1</v>
      </c>
    </row>
    <row r="101" spans="1:110" ht="78.75" x14ac:dyDescent="0.25">
      <c r="A101" s="197" t="s">
        <v>673</v>
      </c>
      <c r="B101" s="198" t="s">
        <v>1014</v>
      </c>
      <c r="C101" s="199" t="s">
        <v>1220</v>
      </c>
      <c r="D101" s="199" t="s">
        <v>1220</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1182</v>
      </c>
      <c r="DE101" s="193">
        <v>0</v>
      </c>
      <c r="DF101" s="193">
        <v>1</v>
      </c>
    </row>
    <row r="102" spans="1:110" ht="63"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1183</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1218</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1183</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1183</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1183</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1183</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1219</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1217</v>
      </c>
      <c r="DE118" s="193">
        <v>0</v>
      </c>
      <c r="DF118" s="193">
        <v>1</v>
      </c>
    </row>
    <row r="119" spans="1:110" ht="63"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1217</v>
      </c>
      <c r="DE119" s="193">
        <v>0</v>
      </c>
      <c r="DF119" s="193">
        <v>1</v>
      </c>
    </row>
    <row r="120" spans="1:110" ht="47.2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1183</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1183</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1237</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1238</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1237</v>
      </c>
      <c r="DE130" s="193">
        <v>0</v>
      </c>
      <c r="DF130" s="193">
        <v>1</v>
      </c>
    </row>
    <row r="131" spans="1:110" ht="15.75" x14ac:dyDescent="0.25">
      <c r="A131" s="216"/>
      <c r="B131" s="217"/>
    </row>
    <row r="132" spans="1:110" ht="15.75" x14ac:dyDescent="0.25">
      <c r="A132" s="216"/>
      <c r="B132" s="217"/>
    </row>
    <row r="133" spans="1:110" ht="18.75" x14ac:dyDescent="0.25">
      <c r="A133" s="429" t="s">
        <v>1027</v>
      </c>
      <c r="B133" s="429"/>
      <c r="C133" s="429"/>
      <c r="D133" s="429"/>
      <c r="E133" s="429"/>
      <c r="F133" s="429"/>
      <c r="G133" s="429"/>
      <c r="H133" s="429"/>
      <c r="I133" s="429"/>
      <c r="J133" s="429"/>
      <c r="K133" s="429"/>
      <c r="L133" s="429"/>
      <c r="M133" s="429"/>
      <c r="N133" s="429"/>
      <c r="O133" s="430"/>
      <c r="P133" s="430"/>
      <c r="Q133" s="430"/>
      <c r="R133" s="430"/>
      <c r="S133" s="430"/>
      <c r="T133" s="430"/>
      <c r="U133" s="430"/>
      <c r="V133" s="430"/>
      <c r="W133" s="430"/>
      <c r="X133" s="430"/>
      <c r="Y133" s="430"/>
      <c r="Z133" s="430"/>
      <c r="AA133" s="430"/>
      <c r="AB133" s="430"/>
      <c r="AC133" s="430"/>
      <c r="AD133" s="210"/>
      <c r="AE133" s="341"/>
      <c r="AF133" s="341"/>
      <c r="AG133" s="210"/>
      <c r="AH133" s="210"/>
    </row>
    <row r="134" spans="1:110" ht="18.75" x14ac:dyDescent="0.25">
      <c r="A134" s="429" t="s">
        <v>1028</v>
      </c>
      <c r="B134" s="429"/>
      <c r="C134" s="429"/>
      <c r="D134" s="429"/>
      <c r="E134" s="429"/>
      <c r="F134" s="429"/>
      <c r="G134" s="429"/>
      <c r="H134" s="429"/>
      <c r="I134" s="429"/>
      <c r="J134" s="429"/>
      <c r="K134" s="429"/>
      <c r="L134" s="429"/>
      <c r="M134" s="429"/>
      <c r="N134" s="429"/>
      <c r="O134" s="430"/>
      <c r="P134" s="430"/>
      <c r="Q134" s="430"/>
      <c r="R134" s="430"/>
      <c r="S134" s="430"/>
      <c r="T134" s="430"/>
      <c r="U134" s="430"/>
      <c r="V134" s="430"/>
      <c r="W134" s="430"/>
      <c r="X134" s="430"/>
      <c r="Y134" s="430"/>
      <c r="Z134" s="430"/>
      <c r="AA134" s="430"/>
      <c r="AB134" s="430"/>
      <c r="AC134" s="430"/>
    </row>
    <row r="135" spans="1:110" ht="18.75" x14ac:dyDescent="0.25">
      <c r="A135" s="429" t="s">
        <v>1029</v>
      </c>
      <c r="B135" s="429"/>
      <c r="C135" s="429"/>
      <c r="D135" s="429"/>
      <c r="E135" s="429"/>
      <c r="F135" s="429"/>
      <c r="G135" s="429"/>
      <c r="H135" s="429"/>
      <c r="I135" s="429"/>
      <c r="J135" s="429"/>
      <c r="K135" s="429"/>
      <c r="L135" s="429"/>
      <c r="M135" s="429"/>
      <c r="N135" s="429"/>
      <c r="O135" s="430"/>
      <c r="P135" s="430"/>
      <c r="Q135" s="430"/>
      <c r="R135" s="430"/>
      <c r="S135" s="430"/>
      <c r="T135" s="430"/>
      <c r="U135" s="430"/>
      <c r="V135" s="430"/>
      <c r="W135" s="430"/>
      <c r="X135" s="430"/>
      <c r="Y135" s="430"/>
      <c r="Z135" s="430"/>
      <c r="AA135" s="430"/>
      <c r="AB135" s="430"/>
      <c r="AC135" s="430"/>
    </row>
    <row r="136" spans="1:110" ht="18.75" x14ac:dyDescent="0.25">
      <c r="A136" s="429" t="s">
        <v>1030</v>
      </c>
      <c r="B136" s="429"/>
      <c r="C136" s="429"/>
      <c r="D136" s="429"/>
      <c r="E136" s="429"/>
      <c r="F136" s="429"/>
      <c r="G136" s="429"/>
      <c r="H136" s="429"/>
      <c r="I136" s="429"/>
      <c r="J136" s="429"/>
      <c r="K136" s="429"/>
      <c r="L136" s="429"/>
      <c r="M136" s="429"/>
      <c r="N136" s="429"/>
      <c r="O136" s="430"/>
      <c r="P136" s="430"/>
      <c r="Q136" s="430"/>
      <c r="R136" s="430"/>
      <c r="S136" s="430"/>
      <c r="T136" s="430"/>
      <c r="U136" s="430"/>
      <c r="V136" s="430"/>
      <c r="W136" s="430"/>
      <c r="X136" s="430"/>
      <c r="Y136" s="430"/>
      <c r="Z136" s="430"/>
      <c r="AA136" s="430"/>
      <c r="AB136" s="430"/>
      <c r="AC136" s="430"/>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9" t="s">
        <v>79</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40" t="s">
        <v>1031</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M6" s="440"/>
      <c r="AN6" s="440"/>
      <c r="AO6" s="440"/>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41" t="s">
        <v>5</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42" t="s">
        <v>1032</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42" t="s">
        <v>873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7" t="s">
        <v>80</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8"/>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24" t="s">
        <v>9</v>
      </c>
      <c r="B17" s="424" t="s">
        <v>10</v>
      </c>
      <c r="C17" s="424" t="s">
        <v>49</v>
      </c>
      <c r="D17" s="428" t="s">
        <v>81</v>
      </c>
      <c r="E17" s="428" t="s">
        <v>51</v>
      </c>
      <c r="F17" s="424" t="s">
        <v>82</v>
      </c>
      <c r="G17" s="424"/>
      <c r="H17" s="424" t="s">
        <v>963</v>
      </c>
      <c r="I17" s="424"/>
      <c r="J17" s="424" t="s">
        <v>910</v>
      </c>
      <c r="K17" s="424" t="s">
        <v>83</v>
      </c>
      <c r="L17" s="424"/>
      <c r="M17" s="424"/>
      <c r="N17" s="424"/>
      <c r="O17" s="424"/>
      <c r="P17" s="424"/>
      <c r="Q17" s="424"/>
      <c r="R17" s="424"/>
      <c r="S17" s="424"/>
      <c r="T17" s="424"/>
      <c r="U17" s="424" t="s">
        <v>84</v>
      </c>
      <c r="V17" s="424"/>
      <c r="W17" s="424"/>
      <c r="X17" s="424"/>
      <c r="Y17" s="424"/>
      <c r="Z17" s="424"/>
      <c r="AA17" s="424" t="s">
        <v>913</v>
      </c>
      <c r="AB17" s="424"/>
      <c r="AC17" s="424" t="s">
        <v>85</v>
      </c>
      <c r="AD17" s="424"/>
      <c r="AE17" s="424"/>
      <c r="AF17" s="424"/>
      <c r="AG17" s="424"/>
      <c r="AH17" s="424"/>
      <c r="AI17" s="424"/>
      <c r="AJ17" s="424"/>
      <c r="AK17" s="424"/>
      <c r="AL17" s="424"/>
      <c r="AM17" s="424"/>
      <c r="AN17" s="424"/>
      <c r="AO17" s="424" t="s">
        <v>86</v>
      </c>
    </row>
    <row r="18" spans="1:43" ht="42.75" customHeight="1" x14ac:dyDescent="0.2">
      <c r="A18" s="424"/>
      <c r="B18" s="424"/>
      <c r="C18" s="424"/>
      <c r="D18" s="428"/>
      <c r="E18" s="428"/>
      <c r="F18" s="424"/>
      <c r="G18" s="424"/>
      <c r="H18" s="424"/>
      <c r="I18" s="424"/>
      <c r="J18" s="424"/>
      <c r="K18" s="424" t="s">
        <v>59</v>
      </c>
      <c r="L18" s="424"/>
      <c r="M18" s="424"/>
      <c r="N18" s="424"/>
      <c r="O18" s="424"/>
      <c r="P18" s="424" t="s">
        <v>87</v>
      </c>
      <c r="Q18" s="424"/>
      <c r="R18" s="424"/>
      <c r="S18" s="424"/>
      <c r="T18" s="424"/>
      <c r="U18" s="424" t="s">
        <v>911</v>
      </c>
      <c r="V18" s="424"/>
      <c r="W18" s="424" t="s">
        <v>903</v>
      </c>
      <c r="X18" s="424"/>
      <c r="Y18" s="424" t="s">
        <v>912</v>
      </c>
      <c r="Z18" s="424"/>
      <c r="AA18" s="424"/>
      <c r="AB18" s="424"/>
      <c r="AC18" s="424" t="s">
        <v>914</v>
      </c>
      <c r="AD18" s="424"/>
      <c r="AE18" s="424" t="s">
        <v>915</v>
      </c>
      <c r="AF18" s="424"/>
      <c r="AG18" s="424" t="s">
        <v>916</v>
      </c>
      <c r="AH18" s="424"/>
      <c r="AI18" s="424" t="s">
        <v>918</v>
      </c>
      <c r="AJ18" s="424"/>
      <c r="AK18" s="424" t="s">
        <v>919</v>
      </c>
      <c r="AL18" s="424"/>
      <c r="AM18" s="424" t="s">
        <v>61</v>
      </c>
      <c r="AN18" s="424" t="s">
        <v>91</v>
      </c>
      <c r="AO18" s="424"/>
    </row>
    <row r="19" spans="1:43" ht="132.75" x14ac:dyDescent="0.2">
      <c r="A19" s="424"/>
      <c r="B19" s="424"/>
      <c r="C19" s="424"/>
      <c r="D19" s="428"/>
      <c r="E19" s="428"/>
      <c r="F19" s="194" t="s">
        <v>59</v>
      </c>
      <c r="G19" s="194" t="s">
        <v>60</v>
      </c>
      <c r="H19" s="194" t="s">
        <v>63</v>
      </c>
      <c r="I19" s="194" t="s">
        <v>60</v>
      </c>
      <c r="J19" s="424"/>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24"/>
      <c r="AN19" s="424"/>
      <c r="AO19" s="424"/>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1222</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1183</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89"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1223</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1224</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1225</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1226</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1227</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1228</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1229</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1181</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78.75"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78.75"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1230</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1184</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1185</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1217</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1231</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1232</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1232</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1233</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1234</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1180</v>
      </c>
    </row>
    <row r="97" spans="1:41" ht="141.75"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1180</v>
      </c>
    </row>
    <row r="98" spans="1:41" ht="141.75"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1235</v>
      </c>
    </row>
    <row r="99" spans="1:41" ht="126"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1236</v>
      </c>
    </row>
    <row r="101" spans="1:41" ht="94.5" x14ac:dyDescent="0.2">
      <c r="A101" s="232" t="s">
        <v>673</v>
      </c>
      <c r="B101" s="233" t="s">
        <v>1014</v>
      </c>
      <c r="C101" s="232" t="s">
        <v>1220</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1182</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1183</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1218</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1183</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1183</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1183</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1183</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1219</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1217</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1217</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1183</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1239</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1239</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1239</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1239</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1183</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1237</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1238</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1237</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8" t="s">
        <v>109</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160"/>
      <c r="AI4" s="160"/>
      <c r="AJ4" s="160"/>
      <c r="AK4" s="160"/>
      <c r="AL4" s="160"/>
      <c r="AM4" s="160"/>
      <c r="AN4" s="160"/>
      <c r="AO4" s="160"/>
      <c r="AP4" s="160"/>
    </row>
    <row r="5" spans="1:118" x14ac:dyDescent="0.25">
      <c r="A5" s="445"/>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9" t="s">
        <v>1033</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c r="AD6" s="449"/>
      <c r="AE6" s="449"/>
      <c r="AF6" s="449"/>
      <c r="AG6" s="449"/>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50" t="s">
        <v>5</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50"/>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3" t="s">
        <v>1034</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6" t="s">
        <v>1035</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3" t="s">
        <v>111</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164"/>
      <c r="CZ14" s="165"/>
      <c r="DA14" s="165"/>
      <c r="DB14" s="165"/>
      <c r="DC14" s="165"/>
      <c r="DD14" s="165"/>
      <c r="DE14" s="165"/>
      <c r="DF14" s="165"/>
      <c r="DG14" s="165"/>
      <c r="DH14" s="165"/>
      <c r="DI14" s="165"/>
      <c r="DJ14" s="165"/>
      <c r="DK14" s="165"/>
    </row>
    <row r="15" spans="1:118" ht="33" customHeight="1" x14ac:dyDescent="0.25">
      <c r="A15" s="444" t="s">
        <v>9</v>
      </c>
      <c r="B15" s="444" t="s">
        <v>10</v>
      </c>
      <c r="C15" s="444" t="s">
        <v>11</v>
      </c>
      <c r="D15" s="444" t="s">
        <v>112</v>
      </c>
      <c r="E15" s="444"/>
      <c r="F15" s="444" t="s">
        <v>925</v>
      </c>
      <c r="G15" s="444"/>
      <c r="H15" s="444"/>
      <c r="I15" s="444"/>
      <c r="J15" s="444"/>
      <c r="K15" s="444"/>
      <c r="L15" s="444"/>
      <c r="M15" s="444"/>
      <c r="N15" s="444"/>
      <c r="O15" s="444"/>
      <c r="P15" s="444"/>
      <c r="Q15" s="444"/>
      <c r="R15" s="444"/>
      <c r="S15" s="444"/>
      <c r="T15" s="444" t="s">
        <v>113</v>
      </c>
      <c r="U15" s="444"/>
      <c r="V15" s="444"/>
      <c r="W15" s="444"/>
      <c r="X15" s="444"/>
      <c r="Y15" s="444"/>
      <c r="Z15" s="444"/>
      <c r="AA15" s="444"/>
      <c r="AB15" s="444"/>
      <c r="AC15" s="444"/>
      <c r="AD15" s="444"/>
      <c r="AE15" s="444"/>
      <c r="AF15" s="444"/>
      <c r="AG15" s="444"/>
      <c r="AH15" s="444" t="s">
        <v>113</v>
      </c>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BZ15" s="444"/>
      <c r="CA15" s="444"/>
      <c r="CB15" s="444"/>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51" t="s">
        <v>58</v>
      </c>
      <c r="DA15" s="166"/>
      <c r="DB15" s="166"/>
      <c r="DC15" s="166"/>
      <c r="DD15" s="166"/>
      <c r="DE15" s="166"/>
      <c r="DF15" s="166"/>
      <c r="DG15" s="166"/>
      <c r="DH15" s="166"/>
      <c r="DI15" s="166"/>
      <c r="DJ15" s="166"/>
      <c r="DK15" s="166"/>
    </row>
    <row r="16" spans="1:118" ht="33" customHeight="1" x14ac:dyDescent="0.25">
      <c r="A16" s="444"/>
      <c r="B16" s="444"/>
      <c r="C16" s="444"/>
      <c r="D16" s="444"/>
      <c r="E16" s="444"/>
      <c r="F16" s="444"/>
      <c r="G16" s="444"/>
      <c r="H16" s="444"/>
      <c r="I16" s="444"/>
      <c r="J16" s="444"/>
      <c r="K16" s="444"/>
      <c r="L16" s="444"/>
      <c r="M16" s="444"/>
      <c r="N16" s="444"/>
      <c r="O16" s="444"/>
      <c r="P16" s="444"/>
      <c r="Q16" s="444"/>
      <c r="R16" s="444"/>
      <c r="S16" s="444"/>
      <c r="T16" s="444" t="s">
        <v>926</v>
      </c>
      <c r="U16" s="444"/>
      <c r="V16" s="444"/>
      <c r="W16" s="444"/>
      <c r="X16" s="444"/>
      <c r="Y16" s="444"/>
      <c r="Z16" s="444"/>
      <c r="AA16" s="444"/>
      <c r="AB16" s="444"/>
      <c r="AC16" s="444"/>
      <c r="AD16" s="444"/>
      <c r="AE16" s="444"/>
      <c r="AF16" s="444"/>
      <c r="AG16" s="444"/>
      <c r="AH16" s="444" t="s">
        <v>927</v>
      </c>
      <c r="AI16" s="444"/>
      <c r="AJ16" s="444"/>
      <c r="AK16" s="444"/>
      <c r="AL16" s="444"/>
      <c r="AM16" s="444"/>
      <c r="AN16" s="444"/>
      <c r="AO16" s="444"/>
      <c r="AP16" s="444"/>
      <c r="AQ16" s="444"/>
      <c r="AR16" s="444"/>
      <c r="AS16" s="444"/>
      <c r="AT16" s="444"/>
      <c r="AU16" s="444"/>
      <c r="AV16" s="444" t="s">
        <v>928</v>
      </c>
      <c r="AW16" s="444"/>
      <c r="AX16" s="444"/>
      <c r="AY16" s="444"/>
      <c r="AZ16" s="444"/>
      <c r="BA16" s="444"/>
      <c r="BB16" s="444"/>
      <c r="BC16" s="444"/>
      <c r="BD16" s="444"/>
      <c r="BE16" s="444"/>
      <c r="BF16" s="444"/>
      <c r="BG16" s="444"/>
      <c r="BH16" s="444"/>
      <c r="BI16" s="444"/>
      <c r="BJ16" s="444" t="s">
        <v>929</v>
      </c>
      <c r="BK16" s="444"/>
      <c r="BL16" s="444"/>
      <c r="BM16" s="444"/>
      <c r="BN16" s="444"/>
      <c r="BO16" s="444"/>
      <c r="BP16" s="444"/>
      <c r="BQ16" s="444"/>
      <c r="BR16" s="444"/>
      <c r="BS16" s="444"/>
      <c r="BT16" s="444"/>
      <c r="BU16" s="444"/>
      <c r="BV16" s="444"/>
      <c r="BW16" s="444"/>
      <c r="BX16" s="444" t="s">
        <v>930</v>
      </c>
      <c r="BY16" s="444"/>
      <c r="BZ16" s="444"/>
      <c r="CA16" s="444"/>
      <c r="CB16" s="444"/>
      <c r="CC16" s="444"/>
      <c r="CD16" s="444"/>
      <c r="CE16" s="444"/>
      <c r="CF16" s="444"/>
      <c r="CG16" s="444"/>
      <c r="CH16" s="444"/>
      <c r="CI16" s="444"/>
      <c r="CJ16" s="444"/>
      <c r="CK16" s="444"/>
      <c r="CL16" s="444" t="s">
        <v>114</v>
      </c>
      <c r="CM16" s="444"/>
      <c r="CN16" s="444"/>
      <c r="CO16" s="444"/>
      <c r="CP16" s="444"/>
      <c r="CQ16" s="444"/>
      <c r="CR16" s="444"/>
      <c r="CS16" s="444"/>
      <c r="CT16" s="444"/>
      <c r="CU16" s="444"/>
      <c r="CV16" s="444"/>
      <c r="CW16" s="444"/>
      <c r="CX16" s="444"/>
      <c r="CY16" s="444"/>
      <c r="CZ16" s="451"/>
    </row>
    <row r="17" spans="1:104" ht="33" customHeight="1" x14ac:dyDescent="0.25">
      <c r="A17" s="444"/>
      <c r="B17" s="444"/>
      <c r="C17" s="444"/>
      <c r="D17" s="444"/>
      <c r="E17" s="444"/>
      <c r="F17" s="444" t="s">
        <v>906</v>
      </c>
      <c r="G17" s="444"/>
      <c r="H17" s="444"/>
      <c r="I17" s="444"/>
      <c r="J17" s="444"/>
      <c r="K17" s="444"/>
      <c r="L17" s="444"/>
      <c r="M17" s="444" t="s">
        <v>959</v>
      </c>
      <c r="N17" s="444"/>
      <c r="O17" s="444"/>
      <c r="P17" s="444"/>
      <c r="Q17" s="444"/>
      <c r="R17" s="444"/>
      <c r="S17" s="444"/>
      <c r="T17" s="444" t="s">
        <v>906</v>
      </c>
      <c r="U17" s="444"/>
      <c r="V17" s="444"/>
      <c r="W17" s="444"/>
      <c r="X17" s="444"/>
      <c r="Y17" s="444"/>
      <c r="Z17" s="444"/>
      <c r="AA17" s="444" t="s">
        <v>959</v>
      </c>
      <c r="AB17" s="444"/>
      <c r="AC17" s="444"/>
      <c r="AD17" s="444"/>
      <c r="AE17" s="444"/>
      <c r="AF17" s="444"/>
      <c r="AG17" s="444"/>
      <c r="AH17" s="444" t="s">
        <v>906</v>
      </c>
      <c r="AI17" s="444"/>
      <c r="AJ17" s="444"/>
      <c r="AK17" s="444"/>
      <c r="AL17" s="444"/>
      <c r="AM17" s="444"/>
      <c r="AN17" s="444"/>
      <c r="AO17" s="444" t="s">
        <v>959</v>
      </c>
      <c r="AP17" s="444"/>
      <c r="AQ17" s="444"/>
      <c r="AR17" s="444"/>
      <c r="AS17" s="444"/>
      <c r="AT17" s="444"/>
      <c r="AU17" s="444"/>
      <c r="AV17" s="444" t="s">
        <v>906</v>
      </c>
      <c r="AW17" s="444"/>
      <c r="AX17" s="444"/>
      <c r="AY17" s="444"/>
      <c r="AZ17" s="444"/>
      <c r="BA17" s="444"/>
      <c r="BB17" s="444"/>
      <c r="BC17" s="444" t="s">
        <v>60</v>
      </c>
      <c r="BD17" s="444"/>
      <c r="BE17" s="444"/>
      <c r="BF17" s="444"/>
      <c r="BG17" s="444"/>
      <c r="BH17" s="444"/>
      <c r="BI17" s="444"/>
      <c r="BJ17" s="444" t="s">
        <v>906</v>
      </c>
      <c r="BK17" s="444"/>
      <c r="BL17" s="444"/>
      <c r="BM17" s="444"/>
      <c r="BN17" s="444"/>
      <c r="BO17" s="444"/>
      <c r="BP17" s="444"/>
      <c r="BQ17" s="444" t="s">
        <v>60</v>
      </c>
      <c r="BR17" s="444"/>
      <c r="BS17" s="444"/>
      <c r="BT17" s="444"/>
      <c r="BU17" s="444"/>
      <c r="BV17" s="444"/>
      <c r="BW17" s="444"/>
      <c r="BX17" s="444" t="s">
        <v>906</v>
      </c>
      <c r="BY17" s="444"/>
      <c r="BZ17" s="444"/>
      <c r="CA17" s="444"/>
      <c r="CB17" s="444"/>
      <c r="CC17" s="444"/>
      <c r="CD17" s="444"/>
      <c r="CE17" s="444" t="s">
        <v>60</v>
      </c>
      <c r="CF17" s="444"/>
      <c r="CG17" s="444"/>
      <c r="CH17" s="444"/>
      <c r="CI17" s="444"/>
      <c r="CJ17" s="444"/>
      <c r="CK17" s="444"/>
      <c r="CL17" s="444" t="s">
        <v>59</v>
      </c>
      <c r="CM17" s="444"/>
      <c r="CN17" s="444"/>
      <c r="CO17" s="444"/>
      <c r="CP17" s="444"/>
      <c r="CQ17" s="444"/>
      <c r="CR17" s="444"/>
      <c r="CS17" s="444" t="s">
        <v>60</v>
      </c>
      <c r="CT17" s="444"/>
      <c r="CU17" s="444"/>
      <c r="CV17" s="444"/>
      <c r="CW17" s="444"/>
      <c r="CX17" s="444"/>
      <c r="CY17" s="444"/>
      <c r="CZ17" s="451"/>
    </row>
    <row r="18" spans="1:104" ht="63" x14ac:dyDescent="0.25">
      <c r="A18" s="444"/>
      <c r="B18" s="444"/>
      <c r="C18" s="444"/>
      <c r="D18" s="444" t="s">
        <v>63</v>
      </c>
      <c r="E18" s="444" t="s">
        <v>60</v>
      </c>
      <c r="F18" s="151" t="s">
        <v>116</v>
      </c>
      <c r="G18" s="444" t="s">
        <v>117</v>
      </c>
      <c r="H18" s="444"/>
      <c r="I18" s="444"/>
      <c r="J18" s="444"/>
      <c r="K18" s="444"/>
      <c r="L18" s="444"/>
      <c r="M18" s="151" t="s">
        <v>116</v>
      </c>
      <c r="N18" s="444" t="s">
        <v>117</v>
      </c>
      <c r="O18" s="444"/>
      <c r="P18" s="444"/>
      <c r="Q18" s="444"/>
      <c r="R18" s="444"/>
      <c r="S18" s="444"/>
      <c r="T18" s="151" t="s">
        <v>116</v>
      </c>
      <c r="U18" s="444" t="s">
        <v>117</v>
      </c>
      <c r="V18" s="444"/>
      <c r="W18" s="444"/>
      <c r="X18" s="444"/>
      <c r="Y18" s="444"/>
      <c r="Z18" s="444"/>
      <c r="AA18" s="151" t="s">
        <v>116</v>
      </c>
      <c r="AB18" s="444" t="s">
        <v>117</v>
      </c>
      <c r="AC18" s="444"/>
      <c r="AD18" s="444"/>
      <c r="AE18" s="444"/>
      <c r="AF18" s="444"/>
      <c r="AG18" s="444"/>
      <c r="AH18" s="151" t="s">
        <v>116</v>
      </c>
      <c r="AI18" s="444" t="s">
        <v>117</v>
      </c>
      <c r="AJ18" s="444"/>
      <c r="AK18" s="444"/>
      <c r="AL18" s="444"/>
      <c r="AM18" s="444"/>
      <c r="AN18" s="444"/>
      <c r="AO18" s="151" t="s">
        <v>116</v>
      </c>
      <c r="AP18" s="444" t="s">
        <v>117</v>
      </c>
      <c r="AQ18" s="444"/>
      <c r="AR18" s="444"/>
      <c r="AS18" s="444"/>
      <c r="AT18" s="444"/>
      <c r="AU18" s="444"/>
      <c r="AV18" s="151" t="s">
        <v>116</v>
      </c>
      <c r="AW18" s="444" t="s">
        <v>117</v>
      </c>
      <c r="AX18" s="444"/>
      <c r="AY18" s="444"/>
      <c r="AZ18" s="444"/>
      <c r="BA18" s="444"/>
      <c r="BB18" s="444"/>
      <c r="BC18" s="151" t="s">
        <v>116</v>
      </c>
      <c r="BD18" s="444" t="s">
        <v>117</v>
      </c>
      <c r="BE18" s="444"/>
      <c r="BF18" s="444"/>
      <c r="BG18" s="444"/>
      <c r="BH18" s="444"/>
      <c r="BI18" s="444"/>
      <c r="BJ18" s="151" t="s">
        <v>116</v>
      </c>
      <c r="BK18" s="444" t="s">
        <v>117</v>
      </c>
      <c r="BL18" s="444"/>
      <c r="BM18" s="444"/>
      <c r="BN18" s="444"/>
      <c r="BO18" s="444"/>
      <c r="BP18" s="444"/>
      <c r="BQ18" s="151" t="s">
        <v>116</v>
      </c>
      <c r="BR18" s="444" t="s">
        <v>117</v>
      </c>
      <c r="BS18" s="444"/>
      <c r="BT18" s="444"/>
      <c r="BU18" s="444"/>
      <c r="BV18" s="444"/>
      <c r="BW18" s="444"/>
      <c r="BX18" s="151" t="s">
        <v>116</v>
      </c>
      <c r="BY18" s="444" t="s">
        <v>117</v>
      </c>
      <c r="BZ18" s="444"/>
      <c r="CA18" s="444"/>
      <c r="CB18" s="444"/>
      <c r="CC18" s="444"/>
      <c r="CD18" s="444"/>
      <c r="CE18" s="151" t="s">
        <v>116</v>
      </c>
      <c r="CF18" s="444" t="s">
        <v>117</v>
      </c>
      <c r="CG18" s="444"/>
      <c r="CH18" s="444"/>
      <c r="CI18" s="444"/>
      <c r="CJ18" s="444"/>
      <c r="CK18" s="444"/>
      <c r="CL18" s="151" t="s">
        <v>116</v>
      </c>
      <c r="CM18" s="444" t="s">
        <v>117</v>
      </c>
      <c r="CN18" s="444"/>
      <c r="CO18" s="444"/>
      <c r="CP18" s="444"/>
      <c r="CQ18" s="444"/>
      <c r="CR18" s="444"/>
      <c r="CS18" s="151" t="s">
        <v>116</v>
      </c>
      <c r="CT18" s="444" t="s">
        <v>117</v>
      </c>
      <c r="CU18" s="444"/>
      <c r="CV18" s="444"/>
      <c r="CW18" s="444"/>
      <c r="CX18" s="444"/>
      <c r="CY18" s="444"/>
      <c r="CZ18" s="451"/>
    </row>
    <row r="19" spans="1:104" ht="66" x14ac:dyDescent="0.25">
      <c r="A19" s="444"/>
      <c r="B19" s="444"/>
      <c r="C19" s="444"/>
      <c r="D19" s="444"/>
      <c r="E19" s="444"/>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51"/>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110.2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1222</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1183</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1223</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1224</v>
      </c>
    </row>
    <row r="54" spans="1:104" ht="47.2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1225</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1226</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1227</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1228</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1229</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1181</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1230</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1184</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1185</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1217</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1231</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1232</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1232</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110.2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1233</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1234</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1180</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1180</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1235</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1236</v>
      </c>
    </row>
    <row r="101" spans="1:104" ht="78.75" x14ac:dyDescent="0.25">
      <c r="A101" s="168" t="s">
        <v>673</v>
      </c>
      <c r="B101" s="146" t="s">
        <v>1014</v>
      </c>
      <c r="C101" s="168" t="s">
        <v>1220</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1182</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1183</v>
      </c>
    </row>
    <row r="105" spans="1:104" ht="47.2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1218</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1183</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1183</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1183</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1183</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1219</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1217</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1217</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1183</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1239</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1239</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1239</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1239</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1183</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1237</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1238</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1237</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3" t="s">
        <v>196</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row>
    <row r="5" spans="1:67" ht="18.75" x14ac:dyDescent="0.3">
      <c r="A5" s="454" t="s">
        <v>4</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5" t="s">
        <v>110</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6" t="s">
        <v>5</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c r="AD8" s="456"/>
      <c r="AE8" s="456"/>
      <c r="AF8" s="456"/>
      <c r="AG8" s="456"/>
      <c r="AH8" s="456"/>
      <c r="AI8" s="456"/>
      <c r="AJ8" s="456"/>
      <c r="AK8" s="456"/>
      <c r="AL8" s="456"/>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7" t="s">
        <v>6</v>
      </c>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457"/>
      <c r="AB10" s="457"/>
      <c r="AC10" s="457"/>
      <c r="AD10" s="457"/>
      <c r="AE10" s="457"/>
      <c r="AF10" s="457"/>
      <c r="AG10" s="457"/>
      <c r="AH10" s="457"/>
      <c r="AI10" s="457"/>
      <c r="AJ10" s="457"/>
      <c r="AK10" s="457"/>
      <c r="AL10" s="457"/>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52" t="s">
        <v>7</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8" t="s">
        <v>8</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c r="AI13" s="458"/>
      <c r="AJ13" s="458"/>
      <c r="AK13" s="458"/>
      <c r="AL13" s="458"/>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9"/>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44" t="s">
        <v>9</v>
      </c>
      <c r="B16" s="444" t="s">
        <v>10</v>
      </c>
      <c r="C16" s="444" t="s">
        <v>11</v>
      </c>
      <c r="D16" s="460" t="s">
        <v>197</v>
      </c>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c r="AH16" s="460"/>
      <c r="AI16" s="460"/>
      <c r="AJ16" s="460"/>
      <c r="AK16" s="460"/>
      <c r="AL16" s="460"/>
      <c r="AM16" s="26"/>
      <c r="AN16" s="26"/>
      <c r="AO16" s="26"/>
      <c r="AP16" s="26"/>
    </row>
    <row r="17" spans="1:42" ht="43.5" customHeight="1" x14ac:dyDescent="0.25">
      <c r="A17" s="444"/>
      <c r="B17" s="444"/>
      <c r="C17" s="444"/>
      <c r="D17" s="460" t="s">
        <v>198</v>
      </c>
      <c r="E17" s="460"/>
      <c r="F17" s="460"/>
      <c r="G17" s="460"/>
      <c r="H17" s="460"/>
      <c r="I17" s="460"/>
      <c r="J17" s="460"/>
      <c r="K17" s="460" t="s">
        <v>199</v>
      </c>
      <c r="L17" s="460"/>
      <c r="M17" s="460"/>
      <c r="N17" s="460"/>
      <c r="O17" s="460"/>
      <c r="P17" s="460"/>
      <c r="Q17" s="460"/>
      <c r="R17" s="460" t="s">
        <v>200</v>
      </c>
      <c r="S17" s="460"/>
      <c r="T17" s="460"/>
      <c r="U17" s="460"/>
      <c r="V17" s="460"/>
      <c r="W17" s="460"/>
      <c r="X17" s="460"/>
      <c r="Y17" s="460" t="s">
        <v>201</v>
      </c>
      <c r="Z17" s="460"/>
      <c r="AA17" s="460"/>
      <c r="AB17" s="460"/>
      <c r="AC17" s="460"/>
      <c r="AD17" s="460"/>
      <c r="AE17" s="460"/>
      <c r="AF17" s="444" t="s">
        <v>202</v>
      </c>
      <c r="AG17" s="444"/>
      <c r="AH17" s="444"/>
      <c r="AI17" s="444"/>
      <c r="AJ17" s="444"/>
      <c r="AK17" s="444"/>
      <c r="AL17" s="444"/>
      <c r="AM17" s="26"/>
      <c r="AN17" s="26"/>
      <c r="AO17" s="26"/>
      <c r="AP17" s="26"/>
    </row>
    <row r="18" spans="1:42" ht="43.5" customHeight="1" x14ac:dyDescent="0.25">
      <c r="A18" s="444"/>
      <c r="B18" s="444"/>
      <c r="C18" s="444"/>
      <c r="D18" s="126" t="s">
        <v>116</v>
      </c>
      <c r="E18" s="460" t="s">
        <v>117</v>
      </c>
      <c r="F18" s="460"/>
      <c r="G18" s="460"/>
      <c r="H18" s="460"/>
      <c r="I18" s="460"/>
      <c r="J18" s="460"/>
      <c r="K18" s="126" t="s">
        <v>116</v>
      </c>
      <c r="L18" s="444" t="s">
        <v>117</v>
      </c>
      <c r="M18" s="444"/>
      <c r="N18" s="444"/>
      <c r="O18" s="444"/>
      <c r="P18" s="444"/>
      <c r="Q18" s="444"/>
      <c r="R18" s="126" t="s">
        <v>116</v>
      </c>
      <c r="S18" s="444" t="s">
        <v>117</v>
      </c>
      <c r="T18" s="444"/>
      <c r="U18" s="444"/>
      <c r="V18" s="444"/>
      <c r="W18" s="444"/>
      <c r="X18" s="444"/>
      <c r="Y18" s="126" t="s">
        <v>116</v>
      </c>
      <c r="Z18" s="444" t="s">
        <v>117</v>
      </c>
      <c r="AA18" s="444"/>
      <c r="AB18" s="444"/>
      <c r="AC18" s="444"/>
      <c r="AD18" s="444"/>
      <c r="AE18" s="444"/>
      <c r="AF18" s="126" t="s">
        <v>116</v>
      </c>
      <c r="AG18" s="444" t="s">
        <v>117</v>
      </c>
      <c r="AH18" s="444"/>
      <c r="AI18" s="444"/>
      <c r="AJ18" s="444"/>
      <c r="AK18" s="444"/>
      <c r="AL18" s="444"/>
    </row>
    <row r="19" spans="1:42" ht="87.75" customHeight="1" x14ac:dyDescent="0.25">
      <c r="A19" s="444"/>
      <c r="B19" s="444"/>
      <c r="C19" s="444"/>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110.2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ht="31.5"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110.2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47.2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62" t="s">
        <v>195</v>
      </c>
      <c r="AH1" s="462"/>
      <c r="AI1" s="462"/>
      <c r="AJ1" s="462"/>
      <c r="AK1" s="462"/>
      <c r="AL1" s="462"/>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62" t="s">
        <v>1</v>
      </c>
      <c r="AH2" s="462"/>
      <c r="AI2" s="462"/>
      <c r="AJ2" s="462"/>
      <c r="AK2" s="462"/>
      <c r="AL2" s="462"/>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61" t="s">
        <v>2</v>
      </c>
      <c r="AH3" s="461"/>
      <c r="AI3" s="461"/>
      <c r="AJ3" s="461"/>
      <c r="AK3" s="461"/>
      <c r="AL3" s="461"/>
    </row>
    <row r="4" spans="1:67" ht="18.75" x14ac:dyDescent="0.25">
      <c r="A4" s="463" t="s">
        <v>196</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row>
    <row r="5" spans="1:67" ht="18.75" x14ac:dyDescent="0.25">
      <c r="A5" s="464" t="s">
        <v>1039</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9" t="s">
        <v>1036</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50" t="s">
        <v>5</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3" t="s">
        <v>1034</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6" t="s">
        <v>1037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3" t="s">
        <v>8</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7"/>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44" t="s">
        <v>9</v>
      </c>
      <c r="B16" s="444" t="s">
        <v>10</v>
      </c>
      <c r="C16" s="444" t="s">
        <v>11</v>
      </c>
      <c r="D16" s="444" t="s">
        <v>1038</v>
      </c>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173"/>
      <c r="AN16" s="173"/>
      <c r="AO16" s="173"/>
      <c r="AP16" s="173"/>
    </row>
    <row r="17" spans="1:42" ht="43.5" customHeight="1" x14ac:dyDescent="0.25">
      <c r="A17" s="444"/>
      <c r="B17" s="444"/>
      <c r="C17" s="444"/>
      <c r="D17" s="444" t="s">
        <v>198</v>
      </c>
      <c r="E17" s="444"/>
      <c r="F17" s="444"/>
      <c r="G17" s="444"/>
      <c r="H17" s="444"/>
      <c r="I17" s="444"/>
      <c r="J17" s="444"/>
      <c r="K17" s="444" t="s">
        <v>199</v>
      </c>
      <c r="L17" s="444"/>
      <c r="M17" s="444"/>
      <c r="N17" s="444"/>
      <c r="O17" s="444"/>
      <c r="P17" s="444"/>
      <c r="Q17" s="444"/>
      <c r="R17" s="444" t="s">
        <v>200</v>
      </c>
      <c r="S17" s="444"/>
      <c r="T17" s="444"/>
      <c r="U17" s="444"/>
      <c r="V17" s="444"/>
      <c r="W17" s="444"/>
      <c r="X17" s="444"/>
      <c r="Y17" s="444" t="s">
        <v>201</v>
      </c>
      <c r="Z17" s="444"/>
      <c r="AA17" s="444"/>
      <c r="AB17" s="444"/>
      <c r="AC17" s="444"/>
      <c r="AD17" s="444"/>
      <c r="AE17" s="444"/>
      <c r="AF17" s="444" t="s">
        <v>202</v>
      </c>
      <c r="AG17" s="444"/>
      <c r="AH17" s="444"/>
      <c r="AI17" s="444"/>
      <c r="AJ17" s="444"/>
      <c r="AK17" s="444"/>
      <c r="AL17" s="444"/>
      <c r="AM17" s="173"/>
      <c r="AN17" s="173"/>
      <c r="AO17" s="173"/>
      <c r="AP17" s="173"/>
    </row>
    <row r="18" spans="1:42" ht="43.5" customHeight="1" x14ac:dyDescent="0.25">
      <c r="A18" s="444"/>
      <c r="B18" s="444"/>
      <c r="C18" s="444"/>
      <c r="D18" s="186" t="s">
        <v>116</v>
      </c>
      <c r="E18" s="444" t="s">
        <v>117</v>
      </c>
      <c r="F18" s="444"/>
      <c r="G18" s="444"/>
      <c r="H18" s="444"/>
      <c r="I18" s="444"/>
      <c r="J18" s="444"/>
      <c r="K18" s="186" t="s">
        <v>116</v>
      </c>
      <c r="L18" s="444" t="s">
        <v>117</v>
      </c>
      <c r="M18" s="444"/>
      <c r="N18" s="444"/>
      <c r="O18" s="444"/>
      <c r="P18" s="444"/>
      <c r="Q18" s="444"/>
      <c r="R18" s="186" t="s">
        <v>116</v>
      </c>
      <c r="S18" s="444" t="s">
        <v>117</v>
      </c>
      <c r="T18" s="444"/>
      <c r="U18" s="444"/>
      <c r="V18" s="444"/>
      <c r="W18" s="444"/>
      <c r="X18" s="444"/>
      <c r="Y18" s="186" t="s">
        <v>116</v>
      </c>
      <c r="Z18" s="444" t="s">
        <v>117</v>
      </c>
      <c r="AA18" s="444"/>
      <c r="AB18" s="444"/>
      <c r="AC18" s="444"/>
      <c r="AD18" s="444"/>
      <c r="AE18" s="444"/>
      <c r="AF18" s="186" t="s">
        <v>116</v>
      </c>
      <c r="AG18" s="444" t="s">
        <v>117</v>
      </c>
      <c r="AH18" s="444"/>
      <c r="AI18" s="444"/>
      <c r="AJ18" s="444"/>
      <c r="AK18" s="444"/>
      <c r="AL18" s="444"/>
    </row>
    <row r="19" spans="1:42" ht="87.75" customHeight="1" x14ac:dyDescent="0.25">
      <c r="A19" s="444"/>
      <c r="B19" s="444"/>
      <c r="C19" s="444"/>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110.2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ht="31.5"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110.2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1220</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47.2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8" t="s">
        <v>239</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M4" s="448"/>
      <c r="AN4" s="448"/>
      <c r="AO4" s="448"/>
      <c r="AP4" s="448"/>
      <c r="AQ4" s="448"/>
      <c r="AR4" s="448"/>
      <c r="AS4" s="448"/>
      <c r="AT4" s="448"/>
      <c r="AU4" s="448"/>
      <c r="AV4" s="448"/>
      <c r="AW4" s="448"/>
      <c r="AX4" s="448"/>
      <c r="AY4" s="448"/>
      <c r="AZ4" s="448"/>
      <c r="BA4" s="448"/>
      <c r="BB4" s="448"/>
      <c r="BC4" s="448"/>
      <c r="BD4" s="448"/>
      <c r="BE4" s="448"/>
      <c r="BF4" s="448"/>
      <c r="BG4" s="448"/>
      <c r="BH4" s="448"/>
      <c r="BI4" s="448"/>
      <c r="BJ4" s="448"/>
      <c r="BK4" s="448"/>
      <c r="BL4" s="448"/>
      <c r="BM4" s="448"/>
      <c r="BN4" s="448"/>
      <c r="BO4" s="448"/>
      <c r="BP4" s="448"/>
      <c r="BQ4" s="448"/>
      <c r="BR4" s="448"/>
      <c r="BS4" s="448"/>
      <c r="BT4" s="448"/>
      <c r="BU4" s="448"/>
      <c r="BV4" s="448"/>
      <c r="BW4" s="448"/>
      <c r="BX4" s="448"/>
    </row>
    <row r="6" spans="1:118" ht="18.75" x14ac:dyDescent="0.25">
      <c r="A6" s="449" t="s">
        <v>1040</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c r="AD6" s="449"/>
      <c r="AE6" s="449"/>
      <c r="AF6" s="449"/>
      <c r="AG6" s="449"/>
      <c r="AH6" s="449"/>
      <c r="AI6" s="449"/>
      <c r="AJ6" s="449"/>
      <c r="AK6" s="449"/>
      <c r="AL6" s="449"/>
      <c r="AM6" s="449"/>
      <c r="AN6" s="449"/>
      <c r="AO6" s="449"/>
      <c r="AP6" s="449"/>
      <c r="AQ6" s="449"/>
      <c r="AR6" s="449"/>
      <c r="AS6" s="449"/>
      <c r="AT6" s="449"/>
      <c r="AU6" s="449"/>
      <c r="AV6" s="449"/>
      <c r="AW6" s="449"/>
      <c r="AX6" s="449"/>
      <c r="AY6" s="449"/>
      <c r="AZ6" s="449"/>
      <c r="BA6" s="449"/>
      <c r="BB6" s="449"/>
      <c r="BC6" s="449"/>
      <c r="BD6" s="449"/>
      <c r="BE6" s="449"/>
      <c r="BF6" s="449"/>
      <c r="BG6" s="449"/>
      <c r="BH6" s="449"/>
      <c r="BI6" s="449"/>
      <c r="BJ6" s="449"/>
      <c r="BK6" s="449"/>
      <c r="BL6" s="449"/>
      <c r="BM6" s="449"/>
      <c r="BN6" s="449"/>
      <c r="BO6" s="449"/>
      <c r="BP6" s="449"/>
      <c r="BQ6" s="449"/>
      <c r="BR6" s="449"/>
      <c r="BS6" s="449"/>
      <c r="BT6" s="449"/>
      <c r="BU6" s="449"/>
      <c r="BV6" s="449"/>
      <c r="BW6" s="449"/>
      <c r="BX6" s="449"/>
    </row>
    <row r="7" spans="1:118" x14ac:dyDescent="0.25">
      <c r="A7" s="450" t="s">
        <v>5</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c r="AW7" s="450"/>
      <c r="AX7" s="450"/>
      <c r="AY7" s="450"/>
      <c r="AZ7" s="450"/>
      <c r="BA7" s="450"/>
      <c r="BB7" s="450"/>
      <c r="BC7" s="450"/>
      <c r="BD7" s="450"/>
      <c r="BE7" s="450"/>
      <c r="BF7" s="450"/>
      <c r="BG7" s="450"/>
      <c r="BH7" s="450"/>
      <c r="BI7" s="450"/>
      <c r="BJ7" s="450"/>
      <c r="BK7" s="450"/>
      <c r="BL7" s="450"/>
      <c r="BM7" s="450"/>
      <c r="BN7" s="450"/>
      <c r="BO7" s="450"/>
      <c r="BP7" s="450"/>
      <c r="BQ7" s="450"/>
      <c r="BR7" s="450"/>
      <c r="BS7" s="450"/>
      <c r="BT7" s="450"/>
      <c r="BU7" s="450"/>
      <c r="BV7" s="450"/>
      <c r="BW7" s="450"/>
      <c r="BX7" s="450"/>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6" t="s">
        <v>679</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c r="AW9" s="446"/>
      <c r="AX9" s="446"/>
      <c r="AY9" s="446"/>
      <c r="AZ9" s="446"/>
      <c r="BA9" s="446"/>
      <c r="BB9" s="446"/>
      <c r="BC9" s="446"/>
      <c r="BD9" s="446"/>
      <c r="BE9" s="446"/>
      <c r="BF9" s="446"/>
      <c r="BG9" s="446"/>
      <c r="BH9" s="446"/>
      <c r="BI9" s="446"/>
      <c r="BJ9" s="446"/>
      <c r="BK9" s="446"/>
      <c r="BL9" s="446"/>
      <c r="BM9" s="446"/>
      <c r="BN9" s="446"/>
      <c r="BO9" s="446"/>
      <c r="BP9" s="446"/>
      <c r="BQ9" s="446"/>
      <c r="BR9" s="446"/>
      <c r="BS9" s="446"/>
      <c r="BT9" s="446"/>
      <c r="BU9" s="446"/>
      <c r="BV9" s="446"/>
      <c r="BW9" s="446"/>
      <c r="BX9" s="446"/>
    </row>
    <row r="11" spans="1:118" ht="18.75" x14ac:dyDescent="0.25">
      <c r="A11" s="446" t="s">
        <v>1037</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446"/>
      <c r="AU11" s="446"/>
      <c r="AV11" s="446"/>
      <c r="AW11" s="446"/>
      <c r="AX11" s="446"/>
      <c r="AY11" s="446"/>
      <c r="AZ11" s="446"/>
      <c r="BA11" s="446"/>
      <c r="BB11" s="446"/>
      <c r="BC11" s="446"/>
      <c r="BD11" s="446"/>
      <c r="BE11" s="446"/>
      <c r="BF11" s="446"/>
      <c r="BG11" s="446"/>
      <c r="BH11" s="446"/>
      <c r="BI11" s="446"/>
      <c r="BJ11" s="446"/>
      <c r="BK11" s="446"/>
      <c r="BL11" s="446"/>
      <c r="BM11" s="446"/>
      <c r="BN11" s="446"/>
      <c r="BO11" s="446"/>
      <c r="BP11" s="446"/>
      <c r="BQ11" s="446"/>
      <c r="BR11" s="446"/>
      <c r="BS11" s="446"/>
      <c r="BT11" s="446"/>
      <c r="BU11" s="446"/>
      <c r="BV11" s="446"/>
      <c r="BW11" s="446"/>
      <c r="BX11" s="446"/>
    </row>
    <row r="12" spans="1:118" x14ac:dyDescent="0.25">
      <c r="A12" s="443" t="s">
        <v>8</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c r="AW12" s="443"/>
      <c r="AX12" s="443"/>
      <c r="AY12" s="443"/>
      <c r="AZ12" s="443"/>
      <c r="BA12" s="443"/>
      <c r="BB12" s="443"/>
      <c r="BC12" s="443"/>
      <c r="BD12" s="443"/>
      <c r="BE12" s="443"/>
      <c r="BF12" s="443"/>
      <c r="BG12" s="443"/>
      <c r="BH12" s="443"/>
      <c r="BI12" s="443"/>
      <c r="BJ12" s="443"/>
      <c r="BK12" s="443"/>
      <c r="BL12" s="443"/>
      <c r="BM12" s="443"/>
      <c r="BN12" s="443"/>
      <c r="BO12" s="443"/>
      <c r="BP12" s="443"/>
      <c r="BQ12" s="443"/>
      <c r="BR12" s="443"/>
      <c r="BS12" s="443"/>
      <c r="BT12" s="443"/>
      <c r="BU12" s="443"/>
      <c r="BV12" s="443"/>
      <c r="BW12" s="443"/>
      <c r="BX12" s="443"/>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6"/>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c r="AW14" s="466"/>
      <c r="AX14" s="466"/>
      <c r="AY14" s="466"/>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44" t="s">
        <v>9</v>
      </c>
      <c r="B15" s="444" t="s">
        <v>10</v>
      </c>
      <c r="C15" s="444" t="s">
        <v>11</v>
      </c>
      <c r="D15" s="444" t="s">
        <v>960</v>
      </c>
      <c r="E15" s="444"/>
      <c r="F15" s="444"/>
      <c r="G15" s="444"/>
      <c r="H15" s="444"/>
      <c r="I15" s="444"/>
      <c r="J15" s="444"/>
      <c r="K15" s="444"/>
      <c r="L15" s="444"/>
      <c r="M15" s="444"/>
      <c r="N15" s="444"/>
      <c r="O15" s="444"/>
      <c r="P15" s="467" t="s">
        <v>240</v>
      </c>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c r="AW15" s="467"/>
      <c r="AX15" s="467"/>
      <c r="AY15" s="467"/>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5" t="s">
        <v>58</v>
      </c>
    </row>
    <row r="16" spans="1:118" x14ac:dyDescent="0.25">
      <c r="A16" s="444"/>
      <c r="B16" s="444"/>
      <c r="C16" s="444"/>
      <c r="D16" s="444"/>
      <c r="E16" s="444"/>
      <c r="F16" s="444"/>
      <c r="G16" s="444"/>
      <c r="H16" s="444"/>
      <c r="I16" s="444"/>
      <c r="J16" s="444"/>
      <c r="K16" s="444"/>
      <c r="L16" s="444"/>
      <c r="M16" s="444"/>
      <c r="N16" s="444"/>
      <c r="O16" s="444"/>
      <c r="P16" s="444" t="s">
        <v>914</v>
      </c>
      <c r="Q16" s="444"/>
      <c r="R16" s="444"/>
      <c r="S16" s="444"/>
      <c r="T16" s="444"/>
      <c r="U16" s="444"/>
      <c r="V16" s="444"/>
      <c r="W16" s="444"/>
      <c r="X16" s="444"/>
      <c r="Y16" s="444"/>
      <c r="Z16" s="444"/>
      <c r="AA16" s="444"/>
      <c r="AB16" s="444" t="s">
        <v>915</v>
      </c>
      <c r="AC16" s="444"/>
      <c r="AD16" s="444"/>
      <c r="AE16" s="444"/>
      <c r="AF16" s="444"/>
      <c r="AG16" s="444"/>
      <c r="AH16" s="444"/>
      <c r="AI16" s="444"/>
      <c r="AJ16" s="444"/>
      <c r="AK16" s="444"/>
      <c r="AL16" s="444"/>
      <c r="AM16" s="444"/>
      <c r="AN16" s="444" t="s">
        <v>916</v>
      </c>
      <c r="AO16" s="444"/>
      <c r="AP16" s="444"/>
      <c r="AQ16" s="444"/>
      <c r="AR16" s="444"/>
      <c r="AS16" s="444"/>
      <c r="AT16" s="444"/>
      <c r="AU16" s="444"/>
      <c r="AV16" s="444"/>
      <c r="AW16" s="444"/>
      <c r="AX16" s="444"/>
      <c r="AY16" s="444"/>
      <c r="AZ16" s="444" t="s">
        <v>918</v>
      </c>
      <c r="BA16" s="444"/>
      <c r="BB16" s="444"/>
      <c r="BC16" s="444"/>
      <c r="BD16" s="444"/>
      <c r="BE16" s="444"/>
      <c r="BF16" s="444"/>
      <c r="BG16" s="444"/>
      <c r="BH16" s="444"/>
      <c r="BI16" s="444"/>
      <c r="BJ16" s="444"/>
      <c r="BK16" s="444"/>
      <c r="BL16" s="444" t="s">
        <v>919</v>
      </c>
      <c r="BM16" s="444"/>
      <c r="BN16" s="444"/>
      <c r="BO16" s="444"/>
      <c r="BP16" s="444"/>
      <c r="BQ16" s="444"/>
      <c r="BR16" s="444"/>
      <c r="BS16" s="444"/>
      <c r="BT16" s="444"/>
      <c r="BU16" s="444"/>
      <c r="BV16" s="444"/>
      <c r="BW16" s="444"/>
      <c r="BX16" s="465"/>
      <c r="CM16" s="469"/>
      <c r="CN16" s="469"/>
      <c r="CO16" s="469"/>
      <c r="CP16" s="469"/>
      <c r="CQ16" s="469"/>
      <c r="CR16" s="469"/>
      <c r="CS16" s="469"/>
      <c r="CT16" s="469"/>
      <c r="CU16" s="469"/>
      <c r="CV16" s="469"/>
      <c r="CW16" s="469"/>
      <c r="CX16" s="469"/>
      <c r="CY16" s="469"/>
      <c r="CZ16" s="469"/>
      <c r="DA16" s="469"/>
      <c r="DB16" s="469"/>
      <c r="DC16" s="469"/>
      <c r="DD16" s="469"/>
      <c r="DE16" s="469"/>
      <c r="DF16" s="469"/>
      <c r="DG16" s="469"/>
      <c r="DH16" s="469"/>
      <c r="DI16" s="469"/>
      <c r="DJ16" s="469"/>
      <c r="DK16" s="469"/>
      <c r="DL16" s="469"/>
      <c r="DM16" s="469"/>
      <c r="DN16" s="469"/>
    </row>
    <row r="17" spans="1:11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c r="AW17" s="444"/>
      <c r="AX17" s="444"/>
      <c r="AY17" s="444"/>
      <c r="AZ17" s="444"/>
      <c r="BA17" s="444"/>
      <c r="BB17" s="444"/>
      <c r="BC17" s="444"/>
      <c r="BD17" s="444"/>
      <c r="BE17" s="444"/>
      <c r="BF17" s="444"/>
      <c r="BG17" s="444"/>
      <c r="BH17" s="444"/>
      <c r="BI17" s="444"/>
      <c r="BJ17" s="444"/>
      <c r="BK17" s="444"/>
      <c r="BL17" s="444"/>
      <c r="BM17" s="444"/>
      <c r="BN17" s="444"/>
      <c r="BO17" s="444"/>
      <c r="BP17" s="444"/>
      <c r="BQ17" s="444"/>
      <c r="BR17" s="444"/>
      <c r="BS17" s="444"/>
      <c r="BT17" s="444"/>
      <c r="BU17" s="444"/>
      <c r="BV17" s="444"/>
      <c r="BW17" s="444"/>
      <c r="BX17" s="465"/>
      <c r="CM17" s="469"/>
      <c r="CN17" s="469"/>
      <c r="CO17" s="469"/>
      <c r="CP17" s="469"/>
      <c r="CQ17" s="469"/>
      <c r="CR17" s="469"/>
      <c r="CS17" s="469"/>
      <c r="CT17" s="469"/>
      <c r="CU17" s="469"/>
      <c r="CV17" s="469"/>
      <c r="CW17" s="469"/>
      <c r="CX17" s="469"/>
      <c r="CY17" s="469"/>
      <c r="CZ17" s="469"/>
      <c r="DA17" s="469"/>
      <c r="DB17" s="469"/>
      <c r="DC17" s="469"/>
      <c r="DD17" s="469"/>
      <c r="DE17" s="469"/>
      <c r="DF17" s="469"/>
      <c r="DG17" s="469"/>
      <c r="DH17" s="469"/>
      <c r="DI17" s="469"/>
      <c r="DJ17" s="469"/>
      <c r="DK17" s="469"/>
      <c r="DL17" s="469"/>
      <c r="DM17" s="469"/>
      <c r="DN17" s="469"/>
    </row>
    <row r="18" spans="1:118" ht="36.75" customHeight="1" x14ac:dyDescent="0.25">
      <c r="A18" s="444"/>
      <c r="B18" s="444"/>
      <c r="C18" s="444"/>
      <c r="D18" s="444" t="s">
        <v>906</v>
      </c>
      <c r="E18" s="444"/>
      <c r="F18" s="444"/>
      <c r="G18" s="444"/>
      <c r="H18" s="444"/>
      <c r="I18" s="444"/>
      <c r="J18" s="465" t="s">
        <v>60</v>
      </c>
      <c r="K18" s="465"/>
      <c r="L18" s="465"/>
      <c r="M18" s="465"/>
      <c r="N18" s="465"/>
      <c r="O18" s="465"/>
      <c r="P18" s="444" t="s">
        <v>906</v>
      </c>
      <c r="Q18" s="444"/>
      <c r="R18" s="444"/>
      <c r="S18" s="444"/>
      <c r="T18" s="444"/>
      <c r="U18" s="444"/>
      <c r="V18" s="465" t="s">
        <v>961</v>
      </c>
      <c r="W18" s="465"/>
      <c r="X18" s="465"/>
      <c r="Y18" s="465"/>
      <c r="Z18" s="465"/>
      <c r="AA18" s="465"/>
      <c r="AB18" s="444" t="s">
        <v>906</v>
      </c>
      <c r="AC18" s="444"/>
      <c r="AD18" s="444"/>
      <c r="AE18" s="444"/>
      <c r="AF18" s="444"/>
      <c r="AG18" s="444"/>
      <c r="AH18" s="465" t="s">
        <v>961</v>
      </c>
      <c r="AI18" s="465"/>
      <c r="AJ18" s="465"/>
      <c r="AK18" s="465"/>
      <c r="AL18" s="465"/>
      <c r="AM18" s="465"/>
      <c r="AN18" s="444" t="s">
        <v>906</v>
      </c>
      <c r="AO18" s="444"/>
      <c r="AP18" s="444"/>
      <c r="AQ18" s="444"/>
      <c r="AR18" s="444"/>
      <c r="AS18" s="444"/>
      <c r="AT18" s="465" t="s">
        <v>60</v>
      </c>
      <c r="AU18" s="465"/>
      <c r="AV18" s="465"/>
      <c r="AW18" s="465"/>
      <c r="AX18" s="465"/>
      <c r="AY18" s="465"/>
      <c r="AZ18" s="444" t="s">
        <v>906</v>
      </c>
      <c r="BA18" s="444"/>
      <c r="BB18" s="444"/>
      <c r="BC18" s="444"/>
      <c r="BD18" s="444"/>
      <c r="BE18" s="444"/>
      <c r="BF18" s="465" t="s">
        <v>60</v>
      </c>
      <c r="BG18" s="465"/>
      <c r="BH18" s="465"/>
      <c r="BI18" s="465"/>
      <c r="BJ18" s="465"/>
      <c r="BK18" s="465"/>
      <c r="BL18" s="444" t="s">
        <v>906</v>
      </c>
      <c r="BM18" s="444"/>
      <c r="BN18" s="444"/>
      <c r="BO18" s="444"/>
      <c r="BP18" s="444"/>
      <c r="BQ18" s="444"/>
      <c r="BR18" s="465" t="s">
        <v>60</v>
      </c>
      <c r="BS18" s="465"/>
      <c r="BT18" s="465"/>
      <c r="BU18" s="465"/>
      <c r="BV18" s="465"/>
      <c r="BW18" s="465"/>
      <c r="BX18" s="465"/>
      <c r="CM18" s="468"/>
      <c r="CN18" s="468"/>
      <c r="CO18" s="468"/>
      <c r="CP18" s="468"/>
      <c r="CQ18" s="468"/>
      <c r="CR18" s="468"/>
      <c r="CS18" s="468"/>
      <c r="CT18" s="468"/>
      <c r="CU18" s="468"/>
      <c r="CV18" s="468"/>
      <c r="CW18" s="468"/>
      <c r="CX18" s="468"/>
      <c r="CY18" s="468"/>
      <c r="CZ18" s="468"/>
      <c r="DA18" s="468"/>
      <c r="DB18" s="468"/>
      <c r="DC18" s="468"/>
      <c r="DD18" s="468"/>
      <c r="DE18" s="468"/>
      <c r="DF18" s="468"/>
      <c r="DG18" s="468"/>
      <c r="DH18" s="468"/>
      <c r="DI18" s="468"/>
      <c r="DJ18" s="468"/>
      <c r="DK18" s="468"/>
      <c r="DL18" s="468"/>
      <c r="DM18" s="468"/>
      <c r="DN18" s="468"/>
    </row>
    <row r="19" spans="1:118" ht="48.75" x14ac:dyDescent="0.25">
      <c r="A19" s="444"/>
      <c r="B19" s="444"/>
      <c r="C19" s="444"/>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65"/>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1222</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1183</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1223</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1224</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1225</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1226</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1227</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1228</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1229</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1181</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1230</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1184</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1185</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1217</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1231</v>
      </c>
    </row>
    <row r="86" spans="1:76" ht="110.2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1232</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1232</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94.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26"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110.2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1233</v>
      </c>
    </row>
    <row r="94" spans="1:76" ht="110.2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1234</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1180</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1180</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1235</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1236</v>
      </c>
    </row>
    <row r="101" spans="1:76" ht="78.75" x14ac:dyDescent="0.25">
      <c r="A101" s="168" t="s">
        <v>673</v>
      </c>
      <c r="B101" s="146" t="s">
        <v>1014</v>
      </c>
      <c r="C101" s="168" t="s">
        <v>1220</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1182</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1183</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1218</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1183</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1183</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1183</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1183</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1219</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1217</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1217</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1183</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1239</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1239</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1239</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1239</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1183</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1237</v>
      </c>
    </row>
    <row r="129" spans="1:76" ht="94.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1238</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1237</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62" t="s">
        <v>1</v>
      </c>
      <c r="DJ2" s="462"/>
      <c r="DK2" s="462"/>
      <c r="DL2" s="462"/>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8" t="s">
        <v>279</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M4" s="448"/>
      <c r="AN4" s="448"/>
      <c r="AO4" s="448"/>
      <c r="AP4" s="448"/>
      <c r="AQ4" s="448"/>
      <c r="AR4" s="448"/>
      <c r="AS4" s="448"/>
    </row>
    <row r="5" spans="1:117" x14ac:dyDescent="0.25">
      <c r="A5" s="445"/>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9" t="s">
        <v>1041</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c r="AD6" s="449"/>
      <c r="AE6" s="449"/>
      <c r="AF6" s="449"/>
      <c r="AG6" s="449"/>
      <c r="AH6" s="449"/>
      <c r="AI6" s="449"/>
      <c r="AJ6" s="449"/>
      <c r="AK6" s="449"/>
      <c r="AL6" s="449"/>
      <c r="AM6" s="449"/>
      <c r="AN6" s="449"/>
      <c r="AO6" s="449"/>
      <c r="AP6" s="449"/>
      <c r="AQ6" s="449"/>
      <c r="AR6" s="449"/>
      <c r="AS6" s="449"/>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50" t="s">
        <v>5</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3" t="s">
        <v>1042</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row>
    <row r="11" spans="1:117" ht="18.75" x14ac:dyDescent="0.25">
      <c r="A11" s="446" t="s">
        <v>1043</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3" t="s">
        <v>8</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6"/>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466"/>
      <c r="BA15" s="466"/>
      <c r="BB15" s="466"/>
      <c r="BC15" s="466"/>
      <c r="BD15" s="466"/>
      <c r="BE15" s="466"/>
      <c r="BF15" s="466"/>
      <c r="BG15" s="466"/>
      <c r="BH15" s="466"/>
      <c r="BI15" s="466"/>
      <c r="BJ15" s="466"/>
      <c r="BK15" s="466"/>
      <c r="BL15" s="466"/>
      <c r="BM15" s="466"/>
      <c r="BN15" s="466"/>
      <c r="BO15" s="466"/>
      <c r="BP15" s="466"/>
      <c r="BQ15" s="466"/>
      <c r="BR15" s="466"/>
      <c r="BS15" s="466"/>
      <c r="BT15" s="466"/>
      <c r="BU15" s="466"/>
      <c r="BV15" s="466"/>
      <c r="BW15" s="466"/>
      <c r="BX15" s="466"/>
      <c r="BY15" s="466"/>
      <c r="BZ15" s="466"/>
      <c r="CA15" s="466"/>
      <c r="CB15" s="466"/>
      <c r="CC15" s="466"/>
      <c r="CD15" s="466"/>
      <c r="CE15" s="466"/>
      <c r="CF15" s="466"/>
      <c r="CG15" s="466"/>
      <c r="CH15" s="466"/>
      <c r="CI15" s="466"/>
      <c r="CJ15" s="466"/>
      <c r="CK15" s="466"/>
      <c r="CL15" s="466"/>
      <c r="CM15" s="466"/>
      <c r="CN15" s="466"/>
      <c r="CO15" s="466"/>
      <c r="CP15" s="466"/>
      <c r="CQ15" s="466"/>
      <c r="CR15" s="466"/>
      <c r="CS15" s="466"/>
      <c r="CT15" s="466"/>
      <c r="CU15" s="466"/>
      <c r="CV15" s="466"/>
      <c r="CW15" s="466"/>
      <c r="CX15" s="466"/>
      <c r="CY15" s="466"/>
      <c r="CZ15" s="466"/>
      <c r="DA15" s="466"/>
      <c r="DB15" s="466"/>
      <c r="DC15" s="466"/>
      <c r="DD15" s="466"/>
      <c r="DE15" s="466"/>
      <c r="DF15" s="466"/>
      <c r="DG15" s="466"/>
      <c r="DH15" s="466"/>
      <c r="DI15" s="466"/>
      <c r="DJ15" s="466"/>
      <c r="DK15" s="466"/>
    </row>
    <row r="16" spans="1:117" ht="24.75" customHeight="1" x14ac:dyDescent="0.25">
      <c r="A16" s="444" t="s">
        <v>9</v>
      </c>
      <c r="B16" s="444" t="s">
        <v>10</v>
      </c>
      <c r="C16" s="444" t="s">
        <v>11</v>
      </c>
      <c r="D16" s="470" t="s">
        <v>280</v>
      </c>
      <c r="E16" s="470"/>
      <c r="F16" s="470"/>
      <c r="G16" s="470"/>
      <c r="H16" s="470"/>
      <c r="I16" s="470"/>
      <c r="J16" s="470"/>
      <c r="K16" s="470"/>
      <c r="L16" s="470"/>
      <c r="M16" s="470"/>
      <c r="N16" s="470"/>
      <c r="O16" s="470"/>
      <c r="P16" s="470"/>
      <c r="Q16" s="470"/>
      <c r="R16" s="470" t="s">
        <v>962</v>
      </c>
      <c r="S16" s="470"/>
      <c r="T16" s="470"/>
      <c r="U16" s="470"/>
      <c r="V16" s="470"/>
      <c r="W16" s="470"/>
      <c r="X16" s="470"/>
      <c r="Y16" s="470"/>
      <c r="Z16" s="470"/>
      <c r="AA16" s="470"/>
      <c r="AB16" s="470"/>
      <c r="AC16" s="470"/>
      <c r="AD16" s="470"/>
      <c r="AE16" s="470"/>
      <c r="AF16" s="467" t="s">
        <v>281</v>
      </c>
      <c r="AG16" s="467"/>
      <c r="AH16" s="467"/>
      <c r="AI16" s="467"/>
      <c r="AJ16" s="467"/>
      <c r="AK16" s="467"/>
      <c r="AL16" s="467"/>
      <c r="AM16" s="467"/>
      <c r="AN16" s="467"/>
      <c r="AO16" s="467"/>
      <c r="AP16" s="467"/>
      <c r="AQ16" s="467"/>
      <c r="AR16" s="467"/>
      <c r="AS16" s="467"/>
      <c r="AT16" s="467" t="s">
        <v>281</v>
      </c>
      <c r="AU16" s="467"/>
      <c r="AV16" s="467"/>
      <c r="AW16" s="467"/>
      <c r="AX16" s="467"/>
      <c r="AY16" s="467"/>
      <c r="AZ16" s="467"/>
      <c r="BA16" s="467"/>
      <c r="BB16" s="467"/>
      <c r="BC16" s="467"/>
      <c r="BD16" s="467"/>
      <c r="BE16" s="467"/>
      <c r="BF16" s="467"/>
      <c r="BG16" s="467"/>
      <c r="BH16" s="467"/>
      <c r="BI16" s="467"/>
      <c r="BJ16" s="467"/>
      <c r="BK16" s="467"/>
      <c r="BL16" s="467"/>
      <c r="BM16" s="467"/>
      <c r="BN16" s="467"/>
      <c r="BO16" s="467"/>
      <c r="BP16" s="467"/>
      <c r="BQ16" s="467"/>
      <c r="BR16" s="467"/>
      <c r="BS16" s="467"/>
      <c r="BT16" s="467"/>
      <c r="BU16" s="467"/>
      <c r="BV16" s="467"/>
      <c r="BW16" s="467"/>
      <c r="BX16" s="467"/>
      <c r="BY16" s="467"/>
      <c r="BZ16" s="467"/>
      <c r="CA16" s="467"/>
      <c r="CB16" s="467"/>
      <c r="CC16" s="467"/>
      <c r="CD16" s="467"/>
      <c r="CE16" s="467"/>
      <c r="CF16" s="467"/>
      <c r="CG16" s="467"/>
      <c r="CH16" s="467"/>
      <c r="CI16" s="467"/>
      <c r="CJ16" s="467"/>
      <c r="CK16" s="467"/>
      <c r="CL16" s="467"/>
      <c r="CM16" s="467"/>
      <c r="CN16" s="467"/>
      <c r="CO16" s="467"/>
      <c r="CP16" s="467"/>
      <c r="CQ16" s="467"/>
      <c r="CR16" s="467"/>
      <c r="CS16" s="467"/>
      <c r="CT16" s="467"/>
      <c r="CU16" s="467"/>
      <c r="CV16" s="467"/>
      <c r="CW16" s="467"/>
      <c r="CX16" s="467"/>
      <c r="CY16" s="467"/>
      <c r="CZ16" s="467"/>
      <c r="DA16" s="467"/>
      <c r="DB16" s="467"/>
      <c r="DC16" s="467"/>
      <c r="DD16" s="467"/>
      <c r="DE16" s="467"/>
      <c r="DF16" s="467"/>
      <c r="DG16" s="467"/>
      <c r="DH16" s="467"/>
      <c r="DI16" s="467"/>
      <c r="DJ16" s="467"/>
      <c r="DK16" s="467"/>
      <c r="DL16" s="465" t="s">
        <v>58</v>
      </c>
    </row>
    <row r="17" spans="1:116" ht="29.25" customHeight="1" x14ac:dyDescent="0.25">
      <c r="A17" s="444"/>
      <c r="B17" s="444"/>
      <c r="C17" s="444"/>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44" t="s">
        <v>926</v>
      </c>
      <c r="AG17" s="444"/>
      <c r="AH17" s="444"/>
      <c r="AI17" s="444"/>
      <c r="AJ17" s="444"/>
      <c r="AK17" s="444"/>
      <c r="AL17" s="444"/>
      <c r="AM17" s="444"/>
      <c r="AN17" s="444"/>
      <c r="AO17" s="444"/>
      <c r="AP17" s="444"/>
      <c r="AQ17" s="444"/>
      <c r="AR17" s="444"/>
      <c r="AS17" s="444"/>
      <c r="AT17" s="444" t="s">
        <v>927</v>
      </c>
      <c r="AU17" s="444"/>
      <c r="AV17" s="444"/>
      <c r="AW17" s="444"/>
      <c r="AX17" s="444"/>
      <c r="AY17" s="444"/>
      <c r="AZ17" s="444"/>
      <c r="BA17" s="444"/>
      <c r="BB17" s="444"/>
      <c r="BC17" s="444"/>
      <c r="BD17" s="444"/>
      <c r="BE17" s="444"/>
      <c r="BF17" s="444"/>
      <c r="BG17" s="444"/>
      <c r="BH17" s="444" t="s">
        <v>928</v>
      </c>
      <c r="BI17" s="444"/>
      <c r="BJ17" s="444"/>
      <c r="BK17" s="444"/>
      <c r="BL17" s="444"/>
      <c r="BM17" s="444"/>
      <c r="BN17" s="444"/>
      <c r="BO17" s="444"/>
      <c r="BP17" s="444"/>
      <c r="BQ17" s="444"/>
      <c r="BR17" s="444"/>
      <c r="BS17" s="444"/>
      <c r="BT17" s="444"/>
      <c r="BU17" s="444"/>
      <c r="BV17" s="444" t="s">
        <v>929</v>
      </c>
      <c r="BW17" s="444"/>
      <c r="BX17" s="444"/>
      <c r="BY17" s="444"/>
      <c r="BZ17" s="444"/>
      <c r="CA17" s="444"/>
      <c r="CB17" s="444"/>
      <c r="CC17" s="444"/>
      <c r="CD17" s="444"/>
      <c r="CE17" s="444"/>
      <c r="CF17" s="444"/>
      <c r="CG17" s="444"/>
      <c r="CH17" s="444"/>
      <c r="CI17" s="444"/>
      <c r="CJ17" s="444" t="s">
        <v>930</v>
      </c>
      <c r="CK17" s="444"/>
      <c r="CL17" s="444"/>
      <c r="CM17" s="444"/>
      <c r="CN17" s="444"/>
      <c r="CO17" s="444"/>
      <c r="CP17" s="444"/>
      <c r="CQ17" s="444"/>
      <c r="CR17" s="444"/>
      <c r="CS17" s="444"/>
      <c r="CT17" s="444"/>
      <c r="CU17" s="444"/>
      <c r="CV17" s="444"/>
      <c r="CW17" s="444"/>
      <c r="CX17" s="470" t="s">
        <v>282</v>
      </c>
      <c r="CY17" s="470"/>
      <c r="CZ17" s="470"/>
      <c r="DA17" s="470"/>
      <c r="DB17" s="470"/>
      <c r="DC17" s="470"/>
      <c r="DD17" s="470"/>
      <c r="DE17" s="470"/>
      <c r="DF17" s="470"/>
      <c r="DG17" s="470"/>
      <c r="DH17" s="470"/>
      <c r="DI17" s="470"/>
      <c r="DJ17" s="470"/>
      <c r="DK17" s="470"/>
      <c r="DL17" s="465"/>
    </row>
    <row r="18" spans="1:116" ht="45" customHeight="1" x14ac:dyDescent="0.25">
      <c r="A18" s="444"/>
      <c r="B18" s="444"/>
      <c r="C18" s="444"/>
      <c r="D18" s="444" t="s">
        <v>59</v>
      </c>
      <c r="E18" s="444"/>
      <c r="F18" s="444"/>
      <c r="G18" s="444"/>
      <c r="H18" s="444"/>
      <c r="I18" s="444"/>
      <c r="J18" s="444"/>
      <c r="K18" s="444" t="s">
        <v>115</v>
      </c>
      <c r="L18" s="444"/>
      <c r="M18" s="444"/>
      <c r="N18" s="444"/>
      <c r="O18" s="444"/>
      <c r="P18" s="444"/>
      <c r="Q18" s="444"/>
      <c r="R18" s="444" t="s">
        <v>906</v>
      </c>
      <c r="S18" s="444"/>
      <c r="T18" s="444"/>
      <c r="U18" s="444"/>
      <c r="V18" s="444"/>
      <c r="W18" s="444"/>
      <c r="X18" s="444"/>
      <c r="Y18" s="444" t="s">
        <v>961</v>
      </c>
      <c r="Z18" s="444"/>
      <c r="AA18" s="444"/>
      <c r="AB18" s="444"/>
      <c r="AC18" s="444"/>
      <c r="AD18" s="444"/>
      <c r="AE18" s="444"/>
      <c r="AF18" s="444" t="s">
        <v>906</v>
      </c>
      <c r="AG18" s="444"/>
      <c r="AH18" s="444"/>
      <c r="AI18" s="444"/>
      <c r="AJ18" s="444"/>
      <c r="AK18" s="444"/>
      <c r="AL18" s="444"/>
      <c r="AM18" s="444" t="s">
        <v>961</v>
      </c>
      <c r="AN18" s="444"/>
      <c r="AO18" s="444"/>
      <c r="AP18" s="444"/>
      <c r="AQ18" s="444"/>
      <c r="AR18" s="444"/>
      <c r="AS18" s="444"/>
      <c r="AT18" s="444" t="s">
        <v>906</v>
      </c>
      <c r="AU18" s="444"/>
      <c r="AV18" s="444"/>
      <c r="AW18" s="444"/>
      <c r="AX18" s="444"/>
      <c r="AY18" s="444"/>
      <c r="AZ18" s="444"/>
      <c r="BA18" s="444" t="s">
        <v>961</v>
      </c>
      <c r="BB18" s="444"/>
      <c r="BC18" s="444"/>
      <c r="BD18" s="444"/>
      <c r="BE18" s="444"/>
      <c r="BF18" s="444"/>
      <c r="BG18" s="444"/>
      <c r="BH18" s="444" t="s">
        <v>906</v>
      </c>
      <c r="BI18" s="444"/>
      <c r="BJ18" s="444"/>
      <c r="BK18" s="444"/>
      <c r="BL18" s="444"/>
      <c r="BM18" s="444"/>
      <c r="BN18" s="444"/>
      <c r="BO18" s="444" t="s">
        <v>60</v>
      </c>
      <c r="BP18" s="444"/>
      <c r="BQ18" s="444"/>
      <c r="BR18" s="444"/>
      <c r="BS18" s="444"/>
      <c r="BT18" s="444"/>
      <c r="BU18" s="444"/>
      <c r="BV18" s="444" t="s">
        <v>906</v>
      </c>
      <c r="BW18" s="444"/>
      <c r="BX18" s="444"/>
      <c r="BY18" s="444"/>
      <c r="BZ18" s="444"/>
      <c r="CA18" s="444"/>
      <c r="CB18" s="444"/>
      <c r="CC18" s="444" t="s">
        <v>60</v>
      </c>
      <c r="CD18" s="444"/>
      <c r="CE18" s="444"/>
      <c r="CF18" s="444"/>
      <c r="CG18" s="444"/>
      <c r="CH18" s="444"/>
      <c r="CI18" s="444"/>
      <c r="CJ18" s="444" t="s">
        <v>906</v>
      </c>
      <c r="CK18" s="444"/>
      <c r="CL18" s="444"/>
      <c r="CM18" s="444"/>
      <c r="CN18" s="444"/>
      <c r="CO18" s="444"/>
      <c r="CP18" s="444"/>
      <c r="CQ18" s="444" t="s">
        <v>60</v>
      </c>
      <c r="CR18" s="444"/>
      <c r="CS18" s="444"/>
      <c r="CT18" s="444"/>
      <c r="CU18" s="444"/>
      <c r="CV18" s="444"/>
      <c r="CW18" s="444"/>
      <c r="CX18" s="444" t="s">
        <v>59</v>
      </c>
      <c r="CY18" s="444"/>
      <c r="CZ18" s="444"/>
      <c r="DA18" s="444"/>
      <c r="DB18" s="444"/>
      <c r="DC18" s="444"/>
      <c r="DD18" s="444"/>
      <c r="DE18" s="444" t="s">
        <v>60</v>
      </c>
      <c r="DF18" s="444"/>
      <c r="DG18" s="444"/>
      <c r="DH18" s="444"/>
      <c r="DI18" s="444"/>
      <c r="DJ18" s="444"/>
      <c r="DK18" s="444"/>
      <c r="DL18" s="465"/>
    </row>
    <row r="19" spans="1:116" ht="60.75" customHeight="1" x14ac:dyDescent="0.25">
      <c r="A19" s="444"/>
      <c r="B19" s="444"/>
      <c r="C19" s="444"/>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65"/>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1222</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1183</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1223</v>
      </c>
    </row>
    <row r="53" spans="1:116" ht="110.2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1224</v>
      </c>
    </row>
    <row r="54" spans="1:116" ht="126"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1225</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20.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1226</v>
      </c>
    </row>
    <row r="61" spans="1:116" ht="15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1227</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36.2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1228</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1229</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1181</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1230</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1184</v>
      </c>
    </row>
    <row r="83" spans="1:116" ht="126"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1185</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1217</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1231</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1232</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1232</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1233</v>
      </c>
    </row>
    <row r="94" spans="1:116" ht="141.75"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1234</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1180</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1180</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1235</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1236</v>
      </c>
    </row>
    <row r="101" spans="1:116" ht="110.25" x14ac:dyDescent="0.25">
      <c r="A101" s="168" t="s">
        <v>673</v>
      </c>
      <c r="B101" s="146" t="s">
        <v>1014</v>
      </c>
      <c r="C101" s="168" t="s">
        <v>1220</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1182</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1183</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1218</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1183</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1183</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1183</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1183</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1219</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1217</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1217</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1183</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1239</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1239</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1239</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1239</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1183</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1237</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1238</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1237</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71" t="s">
        <v>317</v>
      </c>
      <c r="B4" s="471"/>
      <c r="C4" s="471"/>
      <c r="D4" s="471"/>
      <c r="E4" s="471"/>
      <c r="F4" s="471"/>
      <c r="G4" s="471"/>
      <c r="H4" s="471"/>
      <c r="I4" s="471"/>
      <c r="J4" s="471"/>
      <c r="K4" s="471"/>
      <c r="L4" s="471"/>
      <c r="M4" s="471"/>
      <c r="N4" s="471"/>
      <c r="O4" s="471"/>
      <c r="P4" s="471"/>
      <c r="Q4" s="471"/>
      <c r="R4" s="471"/>
      <c r="S4" s="471"/>
      <c r="T4" s="471"/>
      <c r="U4" s="471"/>
      <c r="V4" s="471"/>
      <c r="W4" s="471"/>
      <c r="X4" s="471"/>
      <c r="Y4" s="471"/>
      <c r="Z4" s="471"/>
      <c r="AA4" s="471"/>
      <c r="AB4" s="471"/>
      <c r="AC4" s="471"/>
      <c r="AD4" s="471"/>
      <c r="AE4" s="471"/>
      <c r="AF4" s="471"/>
      <c r="AG4" s="471"/>
      <c r="AH4" s="471"/>
      <c r="AI4" s="471"/>
      <c r="AJ4" s="471"/>
      <c r="AK4" s="471"/>
      <c r="AL4" s="471"/>
      <c r="AM4" s="471"/>
    </row>
    <row r="6" spans="1:50" x14ac:dyDescent="0.25">
      <c r="A6" s="472" t="s">
        <v>1044</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c r="AD6" s="472"/>
      <c r="AE6" s="472"/>
      <c r="AF6" s="472"/>
      <c r="AG6" s="472"/>
      <c r="AH6" s="472"/>
      <c r="AI6" s="472"/>
      <c r="AJ6" s="472"/>
      <c r="AK6" s="472"/>
      <c r="AL6" s="472"/>
      <c r="AM6" s="472"/>
    </row>
    <row r="7" spans="1:50" x14ac:dyDescent="0.25">
      <c r="A7" s="456" t="s">
        <v>5</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7" t="s">
        <v>1034</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3"/>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44" t="s">
        <v>9</v>
      </c>
      <c r="B16" s="444" t="s">
        <v>10</v>
      </c>
      <c r="C16" s="444" t="s">
        <v>11</v>
      </c>
      <c r="D16" s="444" t="s">
        <v>318</v>
      </c>
      <c r="E16" s="444" t="s">
        <v>1045</v>
      </c>
      <c r="F16" s="444"/>
      <c r="G16" s="444"/>
      <c r="H16" s="444"/>
      <c r="I16" s="444"/>
      <c r="J16" s="474" t="s">
        <v>319</v>
      </c>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6"/>
      <c r="AO16" s="6"/>
      <c r="AP16" s="6"/>
      <c r="AQ16" s="6"/>
      <c r="AR16" s="6"/>
      <c r="AS16" s="6"/>
      <c r="AT16" s="6"/>
      <c r="AU16" s="6"/>
      <c r="AV16" s="6"/>
      <c r="AW16" s="6"/>
      <c r="AX16" s="6"/>
    </row>
    <row r="17" spans="1:50" x14ac:dyDescent="0.25">
      <c r="A17" s="444"/>
      <c r="B17" s="444"/>
      <c r="C17" s="444"/>
      <c r="D17" s="444"/>
      <c r="E17" s="444"/>
      <c r="F17" s="444"/>
      <c r="G17" s="444"/>
      <c r="H17" s="444"/>
      <c r="I17" s="444"/>
      <c r="J17" s="460" t="s">
        <v>926</v>
      </c>
      <c r="K17" s="460"/>
      <c r="L17" s="460"/>
      <c r="M17" s="460"/>
      <c r="N17" s="460"/>
      <c r="O17" s="460" t="s">
        <v>927</v>
      </c>
      <c r="P17" s="460"/>
      <c r="Q17" s="460"/>
      <c r="R17" s="460"/>
      <c r="S17" s="460"/>
      <c r="T17" s="460" t="s">
        <v>928</v>
      </c>
      <c r="U17" s="460"/>
      <c r="V17" s="460"/>
      <c r="W17" s="460"/>
      <c r="X17" s="460"/>
      <c r="Y17" s="460" t="s">
        <v>929</v>
      </c>
      <c r="Z17" s="460"/>
      <c r="AA17" s="460"/>
      <c r="AB17" s="460"/>
      <c r="AC17" s="460"/>
      <c r="AD17" s="460" t="s">
        <v>930</v>
      </c>
      <c r="AE17" s="460"/>
      <c r="AF17" s="460"/>
      <c r="AG17" s="460"/>
      <c r="AH17" s="460"/>
      <c r="AI17" s="444" t="s">
        <v>114</v>
      </c>
      <c r="AJ17" s="444"/>
      <c r="AK17" s="444"/>
      <c r="AL17" s="444"/>
      <c r="AM17" s="444"/>
      <c r="AN17" s="6"/>
      <c r="AO17" s="6"/>
      <c r="AP17" s="6"/>
      <c r="AQ17" s="6"/>
      <c r="AR17" s="6"/>
      <c r="AS17" s="6"/>
      <c r="AT17" s="6"/>
      <c r="AU17" s="6"/>
      <c r="AV17" s="6"/>
      <c r="AW17" s="6"/>
      <c r="AX17" s="6"/>
    </row>
    <row r="18" spans="1:50" x14ac:dyDescent="0.25">
      <c r="A18" s="444"/>
      <c r="B18" s="444"/>
      <c r="C18" s="444"/>
      <c r="D18" s="444"/>
      <c r="E18" s="460" t="s">
        <v>959</v>
      </c>
      <c r="F18" s="460"/>
      <c r="G18" s="460"/>
      <c r="H18" s="460"/>
      <c r="I18" s="460"/>
      <c r="J18" s="460" t="s">
        <v>959</v>
      </c>
      <c r="K18" s="460"/>
      <c r="L18" s="460"/>
      <c r="M18" s="460"/>
      <c r="N18" s="460"/>
      <c r="O18" s="460" t="s">
        <v>959</v>
      </c>
      <c r="P18" s="460"/>
      <c r="Q18" s="460"/>
      <c r="R18" s="460"/>
      <c r="S18" s="460"/>
      <c r="T18" s="460" t="s">
        <v>59</v>
      </c>
      <c r="U18" s="460"/>
      <c r="V18" s="460"/>
      <c r="W18" s="460"/>
      <c r="X18" s="460"/>
      <c r="Y18" s="460" t="s">
        <v>59</v>
      </c>
      <c r="Z18" s="460"/>
      <c r="AA18" s="460"/>
      <c r="AB18" s="460"/>
      <c r="AC18" s="460"/>
      <c r="AD18" s="460" t="s">
        <v>59</v>
      </c>
      <c r="AE18" s="460"/>
      <c r="AF18" s="460"/>
      <c r="AG18" s="460"/>
      <c r="AH18" s="460"/>
      <c r="AI18" s="460" t="s">
        <v>59</v>
      </c>
      <c r="AJ18" s="460"/>
      <c r="AK18" s="460"/>
      <c r="AL18" s="460"/>
      <c r="AM18" s="460"/>
      <c r="AN18" s="6"/>
      <c r="AO18" s="6"/>
      <c r="AP18" s="6"/>
      <c r="AQ18" s="6"/>
      <c r="AR18" s="6"/>
      <c r="AS18" s="6"/>
      <c r="AT18" s="6"/>
      <c r="AU18" s="6"/>
      <c r="AV18" s="6"/>
      <c r="AW18" s="6"/>
      <c r="AX18" s="6"/>
    </row>
    <row r="19" spans="1:50" ht="47.25" x14ac:dyDescent="0.25">
      <c r="A19" s="444"/>
      <c r="B19" s="444"/>
      <c r="C19" s="444"/>
      <c r="D19" s="444"/>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110.2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ht="31.5"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110.2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1220</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47.2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76" t="s">
        <v>321</v>
      </c>
      <c r="B4" s="476"/>
      <c r="C4" s="476"/>
      <c r="D4" s="476"/>
      <c r="E4" s="476"/>
      <c r="F4" s="476"/>
      <c r="G4" s="476"/>
      <c r="H4" s="476"/>
      <c r="I4" s="476"/>
      <c r="J4" s="476"/>
      <c r="K4" s="6"/>
      <c r="L4" s="6"/>
      <c r="M4" s="6"/>
      <c r="N4" s="6"/>
      <c r="O4" s="6"/>
      <c r="P4" s="6"/>
    </row>
    <row r="5" spans="1:48" x14ac:dyDescent="0.25">
      <c r="K5" s="6"/>
      <c r="L5" s="6"/>
      <c r="M5" s="6"/>
      <c r="N5" s="6"/>
      <c r="O5" s="6"/>
      <c r="P5" s="6"/>
    </row>
    <row r="6" spans="1:48" x14ac:dyDescent="0.25">
      <c r="A6" s="472" t="s">
        <v>1046</v>
      </c>
      <c r="B6" s="472"/>
      <c r="C6" s="472"/>
      <c r="D6" s="472"/>
      <c r="E6" s="472"/>
      <c r="F6" s="472"/>
      <c r="G6" s="472"/>
      <c r="H6" s="472"/>
      <c r="I6" s="472"/>
      <c r="J6" s="472"/>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72" t="s">
        <v>5</v>
      </c>
      <c r="B7" s="472"/>
      <c r="C7" s="472"/>
      <c r="D7" s="472"/>
      <c r="E7" s="472"/>
      <c r="F7" s="472"/>
      <c r="G7" s="472"/>
      <c r="H7" s="472"/>
      <c r="I7" s="472"/>
      <c r="J7" s="472"/>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8" t="s">
        <v>1042</v>
      </c>
      <c r="B9" s="458"/>
      <c r="C9" s="458"/>
      <c r="D9" s="458"/>
      <c r="E9" s="458"/>
      <c r="F9" s="458"/>
      <c r="G9" s="458"/>
      <c r="H9" s="458"/>
      <c r="I9" s="458"/>
      <c r="J9" s="458"/>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8" t="s">
        <v>1066</v>
      </c>
      <c r="B11" s="458"/>
      <c r="C11" s="458"/>
      <c r="D11" s="458"/>
      <c r="E11" s="458"/>
      <c r="F11" s="458"/>
      <c r="G11" s="458"/>
      <c r="H11" s="458"/>
      <c r="I11" s="458"/>
      <c r="J11" s="458"/>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7" t="s">
        <v>322</v>
      </c>
      <c r="B12" s="477"/>
      <c r="C12" s="477"/>
      <c r="D12" s="477"/>
      <c r="E12" s="477"/>
      <c r="F12" s="477"/>
      <c r="G12" s="477"/>
      <c r="H12" s="477"/>
      <c r="I12" s="477"/>
      <c r="J12" s="477"/>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9"/>
      <c r="B14" s="459"/>
      <c r="C14" s="459"/>
      <c r="D14" s="459"/>
      <c r="E14" s="459"/>
      <c r="F14" s="459"/>
      <c r="G14" s="459"/>
      <c r="H14" s="459"/>
      <c r="I14" s="459"/>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44" t="s">
        <v>9</v>
      </c>
      <c r="B15" s="444" t="s">
        <v>10</v>
      </c>
      <c r="C15" s="444" t="s">
        <v>49</v>
      </c>
      <c r="D15" s="444" t="s">
        <v>323</v>
      </c>
      <c r="E15" s="444"/>
      <c r="F15" s="444"/>
      <c r="G15" s="444"/>
      <c r="H15" s="444"/>
      <c r="I15" s="444"/>
      <c r="J15" s="475"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44"/>
      <c r="B16" s="444"/>
      <c r="C16" s="444"/>
      <c r="D16" s="444"/>
      <c r="E16" s="444"/>
      <c r="F16" s="444"/>
      <c r="G16" s="444"/>
      <c r="H16" s="444"/>
      <c r="I16" s="444"/>
      <c r="J16" s="475"/>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44"/>
      <c r="B17" s="444"/>
      <c r="C17" s="444"/>
      <c r="D17" s="444" t="s">
        <v>325</v>
      </c>
      <c r="E17" s="444"/>
      <c r="F17" s="444"/>
      <c r="G17" s="444"/>
      <c r="H17" s="444"/>
      <c r="I17" s="444"/>
      <c r="J17" s="475"/>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44"/>
      <c r="B18" s="444"/>
      <c r="C18" s="444"/>
      <c r="D18" s="249" t="s">
        <v>1048</v>
      </c>
      <c r="E18" s="249" t="s">
        <v>1049</v>
      </c>
      <c r="F18" s="249" t="s">
        <v>1050</v>
      </c>
      <c r="G18" s="249" t="s">
        <v>1051</v>
      </c>
      <c r="H18" s="249" t="s">
        <v>1052</v>
      </c>
      <c r="I18" s="249" t="s">
        <v>1047</v>
      </c>
      <c r="J18" s="475"/>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110.2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ht="31.5"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110.2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1220</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47.2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62" t="s">
        <v>326</v>
      </c>
      <c r="Q1" s="462"/>
      <c r="R1" s="462"/>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62" t="s">
        <v>1</v>
      </c>
      <c r="P2" s="462"/>
      <c r="Q2" s="462"/>
      <c r="R2" s="462"/>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62" t="s">
        <v>2</v>
      </c>
      <c r="Q3" s="462"/>
      <c r="R3" s="462"/>
      <c r="S3" s="264"/>
      <c r="T3" s="264"/>
      <c r="U3" s="264"/>
      <c r="V3" s="264"/>
      <c r="W3" s="264"/>
      <c r="X3" s="264"/>
      <c r="Y3" s="264"/>
    </row>
    <row r="4" spans="1:45" ht="15.75" customHeight="1" x14ac:dyDescent="0.25">
      <c r="A4" s="479" t="s">
        <v>327</v>
      </c>
      <c r="B4" s="479"/>
      <c r="C4" s="479"/>
      <c r="D4" s="479"/>
      <c r="E4" s="479"/>
      <c r="F4" s="479"/>
      <c r="G4" s="479"/>
      <c r="H4" s="479"/>
      <c r="I4" s="479"/>
      <c r="J4" s="479"/>
      <c r="K4" s="479"/>
      <c r="L4" s="479"/>
      <c r="M4" s="479"/>
      <c r="N4" s="479"/>
      <c r="O4" s="479"/>
      <c r="P4" s="479"/>
      <c r="Q4" s="479"/>
      <c r="R4" s="479"/>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80" t="s">
        <v>1062</v>
      </c>
      <c r="B6" s="480"/>
      <c r="C6" s="480"/>
      <c r="D6" s="480"/>
      <c r="E6" s="480"/>
      <c r="F6" s="480"/>
      <c r="G6" s="480"/>
      <c r="H6" s="480"/>
      <c r="I6" s="480"/>
      <c r="J6" s="480"/>
      <c r="K6" s="480"/>
      <c r="L6" s="480"/>
      <c r="M6" s="480"/>
      <c r="N6" s="480"/>
      <c r="O6" s="480"/>
      <c r="P6" s="480"/>
      <c r="Q6" s="480"/>
      <c r="R6" s="480"/>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80" t="s">
        <v>5</v>
      </c>
      <c r="B7" s="480"/>
      <c r="C7" s="480"/>
      <c r="D7" s="480"/>
      <c r="E7" s="480"/>
      <c r="F7" s="480"/>
      <c r="G7" s="480"/>
      <c r="H7" s="480"/>
      <c r="I7" s="480"/>
      <c r="J7" s="480"/>
      <c r="K7" s="480"/>
      <c r="L7" s="480"/>
      <c r="M7" s="480"/>
      <c r="N7" s="480"/>
      <c r="O7" s="480"/>
      <c r="P7" s="480"/>
      <c r="Q7" s="480"/>
      <c r="R7" s="480"/>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81" t="s">
        <v>1053</v>
      </c>
      <c r="B9" s="481"/>
      <c r="C9" s="481"/>
      <c r="D9" s="481"/>
      <c r="E9" s="481"/>
      <c r="F9" s="481"/>
      <c r="G9" s="481"/>
      <c r="H9" s="481"/>
      <c r="I9" s="481"/>
      <c r="J9" s="481"/>
      <c r="K9" s="481"/>
      <c r="L9" s="481"/>
      <c r="M9" s="481"/>
      <c r="N9" s="481"/>
      <c r="O9" s="481"/>
      <c r="P9" s="481"/>
      <c r="Q9" s="481"/>
      <c r="R9" s="481"/>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8"/>
      <c r="B18" s="478"/>
      <c r="C18" s="478"/>
      <c r="D18" s="478"/>
      <c r="E18" s="478"/>
      <c r="F18" s="478"/>
      <c r="G18" s="478"/>
      <c r="H18" s="478"/>
      <c r="I18" s="478"/>
      <c r="J18" s="478"/>
      <c r="K18" s="478"/>
      <c r="L18" s="478"/>
      <c r="M18" s="478"/>
      <c r="N18" s="478"/>
      <c r="O18" s="478"/>
      <c r="P18" s="478"/>
      <c r="Q18" s="478"/>
      <c r="R18" s="478"/>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1221</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1221</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1221</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1221</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1221</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94.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1221</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1221</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1221</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1221</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1221</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1221</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1221</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1221</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1221</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1221</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1221</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1221</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1221</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1221</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1221</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1221</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1221</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1221</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1221</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1221</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1221</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1221</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1221</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1221</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1221</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1221</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1221</v>
      </c>
      <c r="N100" s="93" t="s">
        <v>1059</v>
      </c>
      <c r="O100" s="93" t="s">
        <v>1059</v>
      </c>
      <c r="P100" s="93" t="s">
        <v>1060</v>
      </c>
      <c r="Q100" s="93" t="s">
        <v>1059</v>
      </c>
      <c r="R100" s="93" t="s">
        <v>1060</v>
      </c>
    </row>
    <row r="101" spans="1:29" ht="78.75" x14ac:dyDescent="0.25">
      <c r="A101" s="261" t="s">
        <v>673</v>
      </c>
      <c r="B101" s="262" t="s">
        <v>1014</v>
      </c>
      <c r="C101" s="261" t="s">
        <v>1220</v>
      </c>
      <c r="D101" s="93" t="s">
        <v>1054</v>
      </c>
      <c r="E101" s="93" t="s">
        <v>1055</v>
      </c>
      <c r="F101" s="93" t="s">
        <v>1058</v>
      </c>
      <c r="G101" s="93" t="s">
        <v>1057</v>
      </c>
      <c r="H101" s="93" t="s">
        <v>1060</v>
      </c>
      <c r="I101" s="93" t="s">
        <v>1060</v>
      </c>
      <c r="J101" s="93" t="s">
        <v>1060</v>
      </c>
      <c r="K101" s="93" t="s">
        <v>1059</v>
      </c>
      <c r="L101" s="93" t="s">
        <v>1059</v>
      </c>
      <c r="M101" s="93" t="s">
        <v>1221</v>
      </c>
      <c r="N101" s="93" t="s">
        <v>1059</v>
      </c>
      <c r="O101" s="93" t="s">
        <v>1059</v>
      </c>
      <c r="P101" s="93" t="s">
        <v>1060</v>
      </c>
      <c r="Q101" s="93" t="s">
        <v>1059</v>
      </c>
      <c r="R101" s="93" t="s">
        <v>1060</v>
      </c>
    </row>
    <row r="102" spans="1:29" s="41" customFormat="1" ht="63"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1221</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1221</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1221</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1221</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1221</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1221</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1221</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1221</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1221</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1221</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1221</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1221</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1221</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1221</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1221</v>
      </c>
      <c r="N118" s="93" t="s">
        <v>1060</v>
      </c>
      <c r="O118" s="93" t="s">
        <v>1059</v>
      </c>
      <c r="P118" s="93" t="s">
        <v>1060</v>
      </c>
      <c r="Q118" s="93" t="s">
        <v>1060</v>
      </c>
      <c r="R118" s="93" t="s">
        <v>1060</v>
      </c>
    </row>
    <row r="119" spans="1:18" ht="63"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1221</v>
      </c>
      <c r="N119" s="93" t="s">
        <v>1060</v>
      </c>
      <c r="O119" s="93" t="s">
        <v>1059</v>
      </c>
      <c r="P119" s="93" t="s">
        <v>1060</v>
      </c>
      <c r="Q119" s="93" t="s">
        <v>1060</v>
      </c>
      <c r="R119" s="93" t="s">
        <v>1060</v>
      </c>
    </row>
    <row r="120" spans="1:18" ht="47.2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1221</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1221</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1221</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1221</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1221</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1221</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1221</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1221</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1221</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1221</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1221</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9" t="s">
        <v>381</v>
      </c>
      <c r="B4" s="489"/>
      <c r="C4" s="489"/>
      <c r="D4" s="489"/>
      <c r="E4" s="489"/>
      <c r="F4" s="489"/>
      <c r="G4" s="489"/>
      <c r="H4" s="489"/>
      <c r="I4" s="489"/>
      <c r="J4" s="489"/>
      <c r="K4" s="489"/>
      <c r="L4" s="489"/>
      <c r="M4" s="489"/>
      <c r="N4" s="489"/>
      <c r="O4" s="489"/>
      <c r="P4" s="489"/>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9" t="s">
        <v>380</v>
      </c>
      <c r="B6" s="489"/>
      <c r="C6" s="489"/>
      <c r="D6" s="489"/>
      <c r="E6" s="489"/>
      <c r="F6" s="489"/>
      <c r="G6" s="489"/>
      <c r="H6" s="489"/>
      <c r="I6" s="489"/>
      <c r="J6" s="489"/>
      <c r="K6" s="489"/>
      <c r="L6" s="489"/>
      <c r="M6" s="489"/>
      <c r="N6" s="489"/>
      <c r="O6" s="489"/>
      <c r="P6" s="489"/>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90" t="s">
        <v>1187</v>
      </c>
      <c r="B8" s="490"/>
      <c r="C8" s="490"/>
      <c r="D8" s="490"/>
      <c r="E8" s="490"/>
      <c r="F8" s="490"/>
      <c r="G8" s="490"/>
      <c r="H8" s="490"/>
      <c r="I8" s="490"/>
      <c r="J8" s="490"/>
      <c r="K8" s="490"/>
      <c r="L8" s="490"/>
      <c r="M8" s="490"/>
      <c r="N8" s="490"/>
      <c r="O8" s="490"/>
      <c r="P8" s="490"/>
      <c r="Q8" s="374"/>
      <c r="R8" s="374"/>
      <c r="S8" s="374"/>
      <c r="T8" s="374"/>
      <c r="U8" s="374"/>
      <c r="V8" s="374"/>
      <c r="W8" s="374"/>
      <c r="X8" s="374"/>
      <c r="Y8" s="374"/>
      <c r="Z8" s="374"/>
      <c r="AA8" s="374"/>
      <c r="AB8" s="374"/>
      <c r="AC8" s="374"/>
      <c r="AD8" s="374"/>
      <c r="AE8" s="374"/>
      <c r="AF8" s="374"/>
      <c r="AG8" s="374"/>
      <c r="AH8" s="374"/>
    </row>
    <row r="9" spans="1:34" ht="15.75" customHeight="1" x14ac:dyDescent="0.25">
      <c r="A9" s="490" t="s">
        <v>5</v>
      </c>
      <c r="B9" s="490"/>
      <c r="C9" s="490"/>
      <c r="D9" s="490"/>
      <c r="E9" s="490"/>
      <c r="F9" s="490"/>
      <c r="G9" s="490"/>
      <c r="H9" s="490"/>
      <c r="I9" s="490"/>
      <c r="J9" s="490"/>
      <c r="K9" s="490"/>
      <c r="L9" s="490"/>
      <c r="M9" s="490"/>
      <c r="N9" s="490"/>
      <c r="O9" s="490"/>
      <c r="P9" s="490"/>
    </row>
    <row r="10" spans="1:34" ht="15" customHeight="1" x14ac:dyDescent="0.25">
      <c r="A10" s="490"/>
      <c r="B10" s="490"/>
      <c r="C10" s="490"/>
      <c r="D10" s="490"/>
      <c r="E10" s="490"/>
      <c r="F10" s="490"/>
      <c r="G10" s="490"/>
      <c r="H10" s="490"/>
      <c r="I10" s="490"/>
      <c r="J10" s="490"/>
      <c r="K10" s="490"/>
      <c r="L10" s="490"/>
      <c r="M10" s="490"/>
      <c r="N10" s="490"/>
      <c r="O10" s="490"/>
      <c r="P10" s="490"/>
    </row>
    <row r="11" spans="1:34" ht="18" customHeight="1" x14ac:dyDescent="0.25">
      <c r="A11" s="491" t="s">
        <v>1188</v>
      </c>
      <c r="B11" s="491"/>
      <c r="C11" s="491"/>
      <c r="D11" s="491"/>
      <c r="E11" s="491"/>
      <c r="F11" s="491"/>
      <c r="G11" s="491"/>
      <c r="H11" s="491"/>
      <c r="I11" s="491"/>
      <c r="J11" s="491"/>
      <c r="K11" s="491"/>
      <c r="L11" s="491"/>
      <c r="M11" s="491"/>
      <c r="N11" s="491"/>
      <c r="O11" s="491"/>
      <c r="P11" s="491"/>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8"/>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488"/>
    </row>
    <row r="13" spans="1:34" s="58" customFormat="1" ht="75.75" customHeight="1" x14ac:dyDescent="0.25">
      <c r="A13" s="487" t="s">
        <v>9</v>
      </c>
      <c r="B13" s="486" t="s">
        <v>10</v>
      </c>
      <c r="C13" s="486" t="s">
        <v>49</v>
      </c>
      <c r="D13" s="484" t="s">
        <v>379</v>
      </c>
      <c r="E13" s="484"/>
      <c r="F13" s="484"/>
      <c r="G13" s="486" t="s">
        <v>378</v>
      </c>
      <c r="H13" s="486" t="s">
        <v>377</v>
      </c>
      <c r="I13" s="486"/>
      <c r="J13" s="486"/>
      <c r="K13" s="486"/>
      <c r="L13" s="486"/>
      <c r="M13" s="482" t="s">
        <v>376</v>
      </c>
      <c r="N13" s="482"/>
      <c r="O13" s="482"/>
      <c r="P13" s="482"/>
      <c r="Q13" s="482" t="s">
        <v>375</v>
      </c>
      <c r="R13" s="482"/>
      <c r="S13" s="482"/>
      <c r="T13" s="482"/>
      <c r="U13" s="482" t="s">
        <v>374</v>
      </c>
      <c r="V13" s="485" t="s">
        <v>373</v>
      </c>
      <c r="W13" s="485"/>
      <c r="X13" s="483" t="s">
        <v>372</v>
      </c>
      <c r="Y13" s="483" t="s">
        <v>371</v>
      </c>
      <c r="Z13" s="483"/>
      <c r="AA13" s="482" t="s">
        <v>370</v>
      </c>
      <c r="AB13" s="482"/>
      <c r="AC13" s="482"/>
      <c r="AD13" s="482"/>
      <c r="AE13" s="482" t="s">
        <v>369</v>
      </c>
      <c r="AF13" s="482" t="s">
        <v>368</v>
      </c>
      <c r="AG13" s="482"/>
      <c r="AH13" s="486" t="s">
        <v>367</v>
      </c>
    </row>
    <row r="14" spans="1:34" s="58" customFormat="1" ht="213.75" customHeight="1" x14ac:dyDescent="0.25">
      <c r="A14" s="487"/>
      <c r="B14" s="486"/>
      <c r="C14" s="486"/>
      <c r="D14" s="486" t="s">
        <v>366</v>
      </c>
      <c r="E14" s="486"/>
      <c r="F14" s="486" t="s">
        <v>365</v>
      </c>
      <c r="G14" s="486"/>
      <c r="H14" s="486" t="s">
        <v>364</v>
      </c>
      <c r="I14" s="486" t="s">
        <v>363</v>
      </c>
      <c r="J14" s="486"/>
      <c r="K14" s="486" t="s">
        <v>362</v>
      </c>
      <c r="L14" s="486" t="s">
        <v>361</v>
      </c>
      <c r="M14" s="483" t="s">
        <v>360</v>
      </c>
      <c r="N14" s="483" t="s">
        <v>359</v>
      </c>
      <c r="O14" s="483" t="s">
        <v>358</v>
      </c>
      <c r="P14" s="483"/>
      <c r="Q14" s="483" t="s">
        <v>357</v>
      </c>
      <c r="R14" s="483" t="s">
        <v>356</v>
      </c>
      <c r="S14" s="483" t="s">
        <v>355</v>
      </c>
      <c r="T14" s="483"/>
      <c r="U14" s="482"/>
      <c r="V14" s="485"/>
      <c r="W14" s="485"/>
      <c r="X14" s="483"/>
      <c r="Y14" s="483"/>
      <c r="Z14" s="483"/>
      <c r="AA14" s="484" t="s">
        <v>354</v>
      </c>
      <c r="AB14" s="484"/>
      <c r="AC14" s="484" t="s">
        <v>353</v>
      </c>
      <c r="AD14" s="484"/>
      <c r="AE14" s="482"/>
      <c r="AF14" s="482" t="s">
        <v>352</v>
      </c>
      <c r="AG14" s="482" t="s">
        <v>351</v>
      </c>
      <c r="AH14" s="486"/>
    </row>
    <row r="15" spans="1:34" s="58" customFormat="1" ht="43.5" customHeight="1" x14ac:dyDescent="0.25">
      <c r="A15" s="487"/>
      <c r="B15" s="486"/>
      <c r="C15" s="486"/>
      <c r="D15" s="91" t="s">
        <v>350</v>
      </c>
      <c r="E15" s="91" t="s">
        <v>349</v>
      </c>
      <c r="F15" s="486"/>
      <c r="G15" s="486"/>
      <c r="H15" s="486"/>
      <c r="I15" s="91" t="s">
        <v>348</v>
      </c>
      <c r="J15" s="91" t="s">
        <v>347</v>
      </c>
      <c r="K15" s="486"/>
      <c r="L15" s="486"/>
      <c r="M15" s="483"/>
      <c r="N15" s="483"/>
      <c r="O15" s="371" t="s">
        <v>344</v>
      </c>
      <c r="P15" s="371" t="s">
        <v>343</v>
      </c>
      <c r="Q15" s="483"/>
      <c r="R15" s="483"/>
      <c r="S15" s="371" t="s">
        <v>344</v>
      </c>
      <c r="T15" s="371" t="s">
        <v>343</v>
      </c>
      <c r="U15" s="482"/>
      <c r="V15" s="372" t="s">
        <v>346</v>
      </c>
      <c r="W15" s="372" t="s">
        <v>345</v>
      </c>
      <c r="X15" s="483"/>
      <c r="Y15" s="371" t="s">
        <v>344</v>
      </c>
      <c r="Z15" s="371" t="s">
        <v>343</v>
      </c>
      <c r="AA15" s="375" t="s">
        <v>344</v>
      </c>
      <c r="AB15" s="375" t="s">
        <v>343</v>
      </c>
      <c r="AC15" s="375" t="s">
        <v>344</v>
      </c>
      <c r="AD15" s="375" t="s">
        <v>343</v>
      </c>
      <c r="AE15" s="482"/>
      <c r="AF15" s="482"/>
      <c r="AG15" s="482"/>
      <c r="AH15" s="486"/>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75"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60" x14ac:dyDescent="0.25">
      <c r="A25" s="109" t="s">
        <v>525</v>
      </c>
      <c r="B25" s="110" t="s">
        <v>1186</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65"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50"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50"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60" x14ac:dyDescent="0.25">
      <c r="A29" s="109" t="s">
        <v>526</v>
      </c>
      <c r="B29" s="110" t="s">
        <v>1186</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65"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50"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50"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2"/>
      <c r="B4" s="492"/>
      <c r="C4" s="492"/>
      <c r="D4" s="492"/>
      <c r="E4" s="492"/>
      <c r="F4" s="492"/>
      <c r="G4" s="492"/>
      <c r="H4" s="492"/>
      <c r="I4" s="492"/>
      <c r="J4" s="492"/>
      <c r="K4" s="492"/>
      <c r="L4" s="492"/>
      <c r="M4" s="492"/>
      <c r="N4" s="492"/>
      <c r="O4" s="492"/>
      <c r="P4" s="492"/>
      <c r="AD4" s="50"/>
    </row>
    <row r="5" spans="1:52" ht="16.5" customHeight="1" x14ac:dyDescent="0.25">
      <c r="A5" s="492" t="s">
        <v>490</v>
      </c>
      <c r="B5" s="492"/>
      <c r="C5" s="492"/>
      <c r="D5" s="492"/>
      <c r="E5" s="492"/>
      <c r="F5" s="492"/>
      <c r="G5" s="492"/>
      <c r="H5" s="492"/>
      <c r="I5" s="492"/>
      <c r="J5" s="492"/>
      <c r="K5" s="492"/>
      <c r="L5" s="492"/>
      <c r="M5" s="492"/>
      <c r="N5" s="492"/>
      <c r="O5" s="492"/>
      <c r="P5" s="492"/>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3" t="s">
        <v>1189</v>
      </c>
      <c r="B7" s="493"/>
      <c r="C7" s="493"/>
      <c r="D7" s="493"/>
      <c r="E7" s="493"/>
      <c r="F7" s="493"/>
      <c r="G7" s="493"/>
      <c r="H7" s="493"/>
      <c r="I7" s="493"/>
      <c r="J7" s="493"/>
      <c r="K7" s="493"/>
      <c r="L7" s="493"/>
      <c r="M7" s="493"/>
      <c r="N7" s="493"/>
      <c r="O7" s="493"/>
      <c r="P7" s="493"/>
      <c r="Q7" s="42"/>
      <c r="R7" s="42"/>
      <c r="S7" s="42"/>
      <c r="T7" s="42"/>
      <c r="U7" s="42"/>
      <c r="V7" s="42"/>
      <c r="W7" s="42"/>
      <c r="X7" s="42"/>
      <c r="Y7" s="42"/>
      <c r="Z7" s="42"/>
      <c r="AA7" s="42"/>
      <c r="AB7" s="42"/>
      <c r="AC7" s="42"/>
      <c r="AD7" s="42"/>
      <c r="AE7" s="42"/>
      <c r="AF7" s="42"/>
      <c r="AG7" s="42"/>
    </row>
    <row r="8" spans="1:52" ht="15.75" customHeight="1" x14ac:dyDescent="0.25">
      <c r="A8" s="494" t="s">
        <v>5</v>
      </c>
      <c r="B8" s="494"/>
      <c r="C8" s="494"/>
      <c r="D8" s="494"/>
      <c r="E8" s="494"/>
      <c r="F8" s="494"/>
      <c r="G8" s="494"/>
      <c r="H8" s="494"/>
      <c r="I8" s="494"/>
      <c r="J8" s="494"/>
      <c r="K8" s="494"/>
      <c r="L8" s="494"/>
      <c r="M8" s="494"/>
      <c r="N8" s="494"/>
      <c r="O8" s="494"/>
      <c r="P8" s="494"/>
      <c r="Q8" s="43"/>
      <c r="R8" s="43"/>
      <c r="S8" s="43"/>
      <c r="T8" s="43"/>
      <c r="U8" s="43"/>
      <c r="V8" s="43"/>
      <c r="W8" s="43"/>
      <c r="X8" s="43"/>
      <c r="Y8" s="43"/>
      <c r="Z8" s="43"/>
      <c r="AA8" s="43"/>
      <c r="AB8" s="43"/>
      <c r="AC8" s="43"/>
      <c r="AD8" s="43"/>
      <c r="AE8" s="43"/>
      <c r="AF8" s="43"/>
      <c r="AG8" s="43"/>
    </row>
    <row r="9" spans="1:52" ht="15" customHeight="1" x14ac:dyDescent="0.25">
      <c r="A9" s="495"/>
      <c r="B9" s="495"/>
      <c r="C9" s="495"/>
      <c r="D9" s="495"/>
      <c r="E9" s="495"/>
      <c r="F9" s="495"/>
      <c r="G9" s="495"/>
      <c r="H9" s="495"/>
      <c r="I9" s="495"/>
      <c r="J9" s="495"/>
      <c r="K9" s="495"/>
      <c r="L9" s="495"/>
      <c r="M9" s="495"/>
      <c r="N9" s="495"/>
      <c r="O9" s="495"/>
      <c r="P9" s="495"/>
      <c r="Q9" s="47"/>
      <c r="R9" s="47"/>
      <c r="S9" s="47"/>
      <c r="T9" s="47"/>
      <c r="U9" s="47"/>
      <c r="V9" s="47"/>
      <c r="W9" s="47"/>
      <c r="X9" s="47"/>
      <c r="Y9" s="47"/>
      <c r="Z9" s="47"/>
      <c r="AA9" s="47"/>
      <c r="AB9" s="47"/>
      <c r="AC9" s="47"/>
      <c r="AD9" s="47"/>
      <c r="AE9" s="47"/>
      <c r="AF9" s="47"/>
      <c r="AG9" s="47"/>
    </row>
    <row r="10" spans="1:52" ht="18" customHeight="1" x14ac:dyDescent="0.25">
      <c r="A10" s="496" t="s">
        <v>1190</v>
      </c>
      <c r="B10" s="496"/>
      <c r="C10" s="496"/>
      <c r="D10" s="496"/>
      <c r="E10" s="496"/>
      <c r="F10" s="496"/>
      <c r="G10" s="496"/>
      <c r="H10" s="496"/>
      <c r="I10" s="496"/>
      <c r="J10" s="496"/>
      <c r="K10" s="496"/>
      <c r="L10" s="496"/>
      <c r="M10" s="496"/>
      <c r="N10" s="496"/>
      <c r="O10" s="496"/>
      <c r="P10" s="496"/>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6" t="s">
        <v>1191</v>
      </c>
      <c r="B12" s="496"/>
      <c r="C12" s="496"/>
      <c r="D12" s="496"/>
      <c r="E12" s="496"/>
      <c r="F12" s="496"/>
      <c r="G12" s="496"/>
      <c r="H12" s="496"/>
      <c r="I12" s="496"/>
      <c r="J12" s="496"/>
      <c r="K12" s="496"/>
      <c r="L12" s="496"/>
      <c r="M12" s="496"/>
      <c r="N12" s="496"/>
      <c r="O12" s="496"/>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7" t="s">
        <v>491</v>
      </c>
      <c r="B13" s="497"/>
      <c r="C13" s="497"/>
      <c r="D13" s="497"/>
      <c r="E13" s="497"/>
      <c r="F13" s="497"/>
      <c r="G13" s="497"/>
      <c r="H13" s="497"/>
      <c r="I13" s="497"/>
      <c r="J13" s="497"/>
      <c r="K13" s="497"/>
      <c r="L13" s="497"/>
      <c r="M13" s="497"/>
      <c r="N13" s="497"/>
      <c r="O13" s="497"/>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8"/>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c r="AD14" s="498"/>
      <c r="AE14" s="498"/>
      <c r="AF14" s="498"/>
      <c r="AG14" s="498"/>
    </row>
    <row r="15" spans="1:52" ht="59.25" customHeight="1" x14ac:dyDescent="0.25">
      <c r="A15" s="499" t="s">
        <v>475</v>
      </c>
      <c r="B15" s="501" t="s">
        <v>492</v>
      </c>
      <c r="C15" s="501" t="s">
        <v>493</v>
      </c>
      <c r="D15" s="501" t="s">
        <v>494</v>
      </c>
      <c r="E15" s="501"/>
      <c r="F15" s="501"/>
      <c r="G15" s="501" t="s">
        <v>495</v>
      </c>
      <c r="H15" s="501" t="s">
        <v>496</v>
      </c>
      <c r="I15" s="501"/>
      <c r="J15" s="501" t="s">
        <v>88</v>
      </c>
      <c r="K15" s="501"/>
      <c r="L15" s="501" t="s">
        <v>89</v>
      </c>
      <c r="M15" s="501"/>
      <c r="N15" s="501" t="s">
        <v>90</v>
      </c>
      <c r="O15" s="501"/>
      <c r="P15" s="81"/>
      <c r="Q15" s="80"/>
      <c r="R15" s="81"/>
      <c r="S15" s="80"/>
      <c r="T15" s="80"/>
      <c r="U15" s="80"/>
      <c r="V15" s="80"/>
      <c r="W15" s="80"/>
      <c r="X15" s="82"/>
      <c r="Y15" s="82"/>
      <c r="Z15" s="82"/>
      <c r="AA15" s="82"/>
      <c r="AB15" s="82"/>
      <c r="AC15" s="82"/>
      <c r="AD15" s="82"/>
      <c r="AE15" s="82"/>
      <c r="AF15" s="82"/>
      <c r="AG15" s="82"/>
    </row>
    <row r="16" spans="1:52" ht="78.75" customHeight="1" x14ac:dyDescent="0.25">
      <c r="A16" s="499"/>
      <c r="B16" s="501"/>
      <c r="C16" s="501"/>
      <c r="D16" s="115" t="s">
        <v>497</v>
      </c>
      <c r="E16" s="115" t="s">
        <v>498</v>
      </c>
      <c r="F16" s="115" t="s">
        <v>499</v>
      </c>
      <c r="G16" s="501"/>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9" t="s">
        <v>505</v>
      </c>
      <c r="B20" s="500"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9"/>
      <c r="B21" s="500"/>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9" t="s">
        <v>509</v>
      </c>
      <c r="B22" s="500"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9"/>
      <c r="B23" s="500"/>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9" t="s">
        <v>511</v>
      </c>
      <c r="B24" s="500"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9"/>
      <c r="B25" s="500"/>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9" t="s">
        <v>513</v>
      </c>
      <c r="B26" s="500"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9"/>
      <c r="B27" s="500"/>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9" t="s">
        <v>515</v>
      </c>
      <c r="B28" s="500"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9"/>
      <c r="B29" s="500"/>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9" t="s">
        <v>517</v>
      </c>
      <c r="B30" s="500"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9"/>
      <c r="B31" s="500"/>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9" t="s">
        <v>519</v>
      </c>
      <c r="B32" s="500"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9"/>
      <c r="B33" s="500"/>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9" t="s">
        <v>520</v>
      </c>
      <c r="B34" s="500"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9"/>
      <c r="B35" s="500"/>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9" t="s">
        <v>521</v>
      </c>
      <c r="B36" s="500"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9"/>
      <c r="B37" s="500"/>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9" t="s">
        <v>522</v>
      </c>
      <c r="B38" s="500"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9"/>
      <c r="B39" s="500"/>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9" t="s">
        <v>523</v>
      </c>
      <c r="B40" s="500"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9"/>
      <c r="B41" s="500"/>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9" t="s">
        <v>525</v>
      </c>
      <c r="B42" s="500"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9"/>
      <c r="B43" s="500"/>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9" t="s">
        <v>526</v>
      </c>
      <c r="B44" s="500"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9"/>
      <c r="B45" s="500"/>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9" t="s">
        <v>527</v>
      </c>
      <c r="B46" s="500"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9"/>
      <c r="B47" s="500"/>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9" t="s">
        <v>528</v>
      </c>
      <c r="B48" s="500"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9"/>
      <c r="B49" s="500"/>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9" t="s">
        <v>540</v>
      </c>
      <c r="B55" s="500"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9"/>
      <c r="B56" s="500"/>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9"/>
      <c r="B57" s="500"/>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9"/>
      <c r="B58" s="500"/>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9" t="s">
        <v>545</v>
      </c>
      <c r="B59" s="500"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9"/>
      <c r="B60" s="500"/>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9"/>
      <c r="B61" s="500"/>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9"/>
      <c r="B62" s="500"/>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9" t="s">
        <v>546</v>
      </c>
      <c r="B63" s="500"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9"/>
      <c r="B64" s="500"/>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9"/>
      <c r="B65" s="500"/>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9"/>
      <c r="B66" s="500"/>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9" t="s">
        <v>547</v>
      </c>
      <c r="B67" s="500"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9"/>
      <c r="B68" s="500"/>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9"/>
      <c r="B69" s="500"/>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9"/>
      <c r="B70" s="500"/>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9" t="s">
        <v>548</v>
      </c>
      <c r="B71" s="500"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9"/>
      <c r="B72" s="500"/>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9"/>
      <c r="B73" s="500"/>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9"/>
      <c r="B74" s="500"/>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9" t="s">
        <v>550</v>
      </c>
      <c r="B75" s="500"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9"/>
      <c r="B76" s="500"/>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9"/>
      <c r="B77" s="500"/>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9"/>
      <c r="B78" s="500"/>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9" t="s">
        <v>551</v>
      </c>
      <c r="B79" s="500"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9"/>
      <c r="B80" s="500"/>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9"/>
      <c r="B81" s="500"/>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9"/>
      <c r="B82" s="500"/>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9" t="s">
        <v>552</v>
      </c>
      <c r="B83" s="500"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9"/>
      <c r="B84" s="500"/>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9"/>
      <c r="B85" s="500"/>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9"/>
      <c r="B86" s="500"/>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9" t="s">
        <v>555</v>
      </c>
      <c r="B88" s="500"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9"/>
      <c r="B89" s="500"/>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9" t="s">
        <v>556</v>
      </c>
      <c r="B90" s="500"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9"/>
      <c r="B91" s="500"/>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9" t="s">
        <v>557</v>
      </c>
      <c r="B92" s="500"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9"/>
      <c r="B93" s="500"/>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9" t="s">
        <v>558</v>
      </c>
      <c r="B94" s="500"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9"/>
      <c r="B95" s="500"/>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9" t="s">
        <v>559</v>
      </c>
      <c r="B96" s="500"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9"/>
      <c r="B97" s="500"/>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9" t="s">
        <v>560</v>
      </c>
      <c r="B98" s="500"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9"/>
      <c r="B99" s="500"/>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9" t="s">
        <v>561</v>
      </c>
      <c r="B100" s="500"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9"/>
      <c r="B101" s="500"/>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9" t="s">
        <v>562</v>
      </c>
      <c r="B102" s="500"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9"/>
      <c r="B103" s="500"/>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9" t="s">
        <v>563</v>
      </c>
      <c r="B104" s="500"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9"/>
      <c r="B105" s="500"/>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9" t="s">
        <v>564</v>
      </c>
      <c r="B106" s="500"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9"/>
      <c r="B107" s="500"/>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9" t="s">
        <v>565</v>
      </c>
      <c r="B108" s="500"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9"/>
      <c r="B109" s="500"/>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9" t="s">
        <v>566</v>
      </c>
      <c r="B110" s="500"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9"/>
      <c r="B111" s="500"/>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9" t="s">
        <v>567</v>
      </c>
      <c r="B112" s="500"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9"/>
      <c r="B113" s="500"/>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9" t="s">
        <v>568</v>
      </c>
      <c r="B114" s="500"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9"/>
      <c r="B115" s="500"/>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9" t="s">
        <v>569</v>
      </c>
      <c r="B116" s="500"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9"/>
      <c r="B117" s="500"/>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9" t="s">
        <v>576</v>
      </c>
      <c r="B123" s="500"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9"/>
      <c r="B124" s="500"/>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9"/>
      <c r="B125" s="500"/>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9"/>
      <c r="B126" s="500"/>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9" t="s">
        <v>577</v>
      </c>
      <c r="B127" s="500"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9"/>
      <c r="B128" s="500"/>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9"/>
      <c r="B129" s="500"/>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9"/>
      <c r="B130" s="500"/>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9" t="s">
        <v>578</v>
      </c>
      <c r="B131" s="500"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9"/>
      <c r="B132" s="500"/>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9"/>
      <c r="B133" s="500"/>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9"/>
      <c r="B134" s="500"/>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9" t="s">
        <v>579</v>
      </c>
      <c r="B135" s="500"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9"/>
      <c r="B136" s="500"/>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9"/>
      <c r="B137" s="500"/>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9"/>
      <c r="B138" s="500"/>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9" t="s">
        <v>580</v>
      </c>
      <c r="B139" s="500"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9"/>
      <c r="B140" s="500"/>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9"/>
      <c r="B141" s="500"/>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9"/>
      <c r="B142" s="500"/>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9" t="s">
        <v>581</v>
      </c>
      <c r="B143" s="500"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9"/>
      <c r="B144" s="500"/>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9"/>
      <c r="B145" s="500"/>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9"/>
      <c r="B146" s="500"/>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9" t="s">
        <v>582</v>
      </c>
      <c r="B147" s="500"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9"/>
      <c r="B148" s="500"/>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9"/>
      <c r="B149" s="500"/>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9"/>
      <c r="B150" s="500"/>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9" t="s">
        <v>583</v>
      </c>
      <c r="B151" s="500"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9"/>
      <c r="B152" s="500"/>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9"/>
      <c r="B153" s="500"/>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9"/>
      <c r="B154" s="500"/>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502"/>
      <c r="B4" s="502"/>
      <c r="C4" s="502"/>
      <c r="D4" s="502"/>
      <c r="E4" s="502"/>
      <c r="F4" s="502"/>
      <c r="G4" s="502"/>
      <c r="H4" s="502"/>
      <c r="I4" s="502"/>
      <c r="J4" s="46"/>
      <c r="K4" s="46"/>
      <c r="L4" s="46"/>
      <c r="M4" s="46"/>
      <c r="N4" s="46"/>
      <c r="O4" s="46"/>
      <c r="P4" s="46"/>
      <c r="AD4" s="50"/>
    </row>
    <row r="5" spans="1:33" ht="16.5" x14ac:dyDescent="0.25">
      <c r="A5" s="503" t="s">
        <v>589</v>
      </c>
      <c r="B5" s="503"/>
      <c r="C5" s="503"/>
      <c r="D5" s="503"/>
      <c r="E5" s="503"/>
      <c r="F5" s="503"/>
      <c r="G5" s="503"/>
      <c r="H5" s="503"/>
      <c r="I5" s="503"/>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4" t="s">
        <v>1189</v>
      </c>
      <c r="B7" s="504"/>
      <c r="C7" s="504"/>
      <c r="D7" s="504"/>
      <c r="E7" s="504"/>
      <c r="F7" s="504"/>
      <c r="G7" s="504"/>
      <c r="H7" s="504"/>
      <c r="I7" s="504"/>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5" t="s">
        <v>5</v>
      </c>
      <c r="B8" s="505"/>
      <c r="C8" s="505"/>
      <c r="D8" s="505"/>
      <c r="E8" s="505"/>
      <c r="F8" s="505"/>
      <c r="G8" s="505"/>
      <c r="H8" s="505"/>
      <c r="I8" s="505"/>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6"/>
      <c r="B9" s="506"/>
      <c r="C9" s="506"/>
      <c r="D9" s="506"/>
      <c r="E9" s="506"/>
      <c r="F9" s="506"/>
      <c r="G9" s="506"/>
      <c r="H9" s="506"/>
      <c r="I9" s="506"/>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6" t="s">
        <v>1192</v>
      </c>
      <c r="B10" s="496"/>
      <c r="C10" s="496"/>
      <c r="D10" s="496"/>
      <c r="E10" s="496"/>
      <c r="F10" s="496"/>
      <c r="G10" s="496"/>
      <c r="H10" s="496"/>
      <c r="I10" s="496"/>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9" t="s">
        <v>475</v>
      </c>
      <c r="B12" s="501" t="s">
        <v>492</v>
      </c>
      <c r="C12" s="501" t="s">
        <v>590</v>
      </c>
      <c r="D12" s="501"/>
      <c r="E12" s="501"/>
      <c r="F12" s="501" t="s">
        <v>591</v>
      </c>
      <c r="G12" s="501" t="s">
        <v>592</v>
      </c>
      <c r="H12" s="501" t="s">
        <v>593</v>
      </c>
      <c r="I12" s="501" t="s">
        <v>594</v>
      </c>
    </row>
    <row r="13" spans="1:33" ht="46.5" customHeight="1" x14ac:dyDescent="0.25">
      <c r="A13" s="499"/>
      <c r="B13" s="501"/>
      <c r="C13" s="115" t="s">
        <v>595</v>
      </c>
      <c r="D13" s="115" t="s">
        <v>596</v>
      </c>
      <c r="E13" s="115" t="s">
        <v>597</v>
      </c>
      <c r="F13" s="501"/>
      <c r="G13" s="501"/>
      <c r="H13" s="501"/>
      <c r="I13" s="501"/>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507" t="s">
        <v>611</v>
      </c>
      <c r="C30" s="507"/>
      <c r="D30" s="507"/>
      <c r="E30" s="507"/>
      <c r="F30" s="507"/>
      <c r="G30" s="507"/>
      <c r="H30" s="507"/>
      <c r="I30" s="507"/>
    </row>
    <row r="31" spans="1:9" ht="18" x14ac:dyDescent="0.25">
      <c r="A31" s="71"/>
      <c r="B31" s="83" t="s">
        <v>586</v>
      </c>
    </row>
    <row r="32" spans="1:9" ht="18" x14ac:dyDescent="0.25">
      <c r="B32" s="83" t="s">
        <v>612</v>
      </c>
    </row>
    <row r="33" spans="2:9" ht="18" x14ac:dyDescent="0.25">
      <c r="B33" s="83" t="s">
        <v>613</v>
      </c>
    </row>
    <row r="34" spans="2:9" ht="18" x14ac:dyDescent="0.25">
      <c r="B34" s="507" t="s">
        <v>614</v>
      </c>
      <c r="C34" s="507"/>
      <c r="D34" s="507"/>
      <c r="E34" s="507"/>
      <c r="F34" s="507"/>
      <c r="G34" s="507"/>
      <c r="H34" s="507"/>
      <c r="I34" s="507"/>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8" t="s">
        <v>413</v>
      </c>
      <c r="AD1" s="508"/>
      <c r="AE1" s="508"/>
    </row>
    <row r="2" spans="1:34" ht="31.5" customHeight="1" x14ac:dyDescent="0.25">
      <c r="A2" s="289"/>
      <c r="AC2" s="508" t="s">
        <v>1</v>
      </c>
      <c r="AD2" s="508"/>
      <c r="AE2" s="508"/>
    </row>
    <row r="3" spans="1:34" ht="31.5" customHeight="1" x14ac:dyDescent="0.25">
      <c r="A3" s="293"/>
      <c r="AC3" s="508" t="s">
        <v>2</v>
      </c>
      <c r="AD3" s="508"/>
      <c r="AE3" s="508"/>
    </row>
    <row r="4" spans="1:34" x14ac:dyDescent="0.25">
      <c r="A4" s="515" t="s">
        <v>412</v>
      </c>
      <c r="B4" s="515"/>
      <c r="C4" s="515"/>
      <c r="D4" s="515"/>
      <c r="E4" s="515"/>
      <c r="F4" s="515"/>
      <c r="G4" s="515"/>
      <c r="H4" s="515"/>
      <c r="I4" s="515"/>
      <c r="J4" s="515"/>
      <c r="K4" s="515"/>
      <c r="L4" s="515"/>
      <c r="M4" s="515"/>
      <c r="N4" s="515"/>
    </row>
    <row r="5" spans="1:34" x14ac:dyDescent="0.25">
      <c r="A5" s="516"/>
      <c r="B5" s="516"/>
      <c r="C5" s="516"/>
      <c r="D5" s="516"/>
      <c r="E5" s="516"/>
      <c r="F5" s="516"/>
      <c r="G5" s="516"/>
      <c r="H5" s="516"/>
      <c r="I5" s="516"/>
      <c r="J5" s="516"/>
      <c r="K5" s="516"/>
      <c r="L5" s="516"/>
      <c r="M5" s="516"/>
      <c r="N5" s="516"/>
      <c r="O5" s="295"/>
      <c r="P5" s="295"/>
      <c r="Q5" s="296"/>
      <c r="R5" s="296"/>
      <c r="S5" s="296"/>
      <c r="T5" s="296"/>
      <c r="U5" s="296"/>
      <c r="V5" s="296"/>
      <c r="W5" s="296"/>
      <c r="X5" s="296"/>
      <c r="Y5" s="295"/>
      <c r="Z5" s="295"/>
      <c r="AA5" s="295"/>
      <c r="AB5" s="295"/>
      <c r="AC5" s="295"/>
    </row>
    <row r="6" spans="1:34" x14ac:dyDescent="0.25">
      <c r="A6" s="517" t="s">
        <v>1063</v>
      </c>
      <c r="B6" s="517"/>
      <c r="C6" s="517"/>
      <c r="D6" s="517"/>
      <c r="E6" s="517"/>
      <c r="F6" s="517"/>
      <c r="G6" s="517"/>
      <c r="H6" s="517"/>
      <c r="I6" s="517"/>
      <c r="J6" s="517"/>
      <c r="K6" s="517"/>
      <c r="L6" s="517"/>
      <c r="M6" s="517"/>
      <c r="N6" s="517"/>
      <c r="O6" s="298"/>
      <c r="P6" s="298"/>
      <c r="Q6" s="299"/>
      <c r="R6" s="299"/>
      <c r="S6" s="299"/>
      <c r="T6" s="299"/>
      <c r="U6" s="299"/>
      <c r="V6" s="299"/>
      <c r="W6" s="299"/>
      <c r="X6" s="299"/>
      <c r="Y6" s="298"/>
      <c r="Z6" s="298"/>
      <c r="AA6" s="298"/>
      <c r="AB6" s="298"/>
      <c r="AC6" s="298"/>
      <c r="AD6" s="298"/>
      <c r="AE6" s="298"/>
      <c r="AF6" s="297"/>
      <c r="AG6" s="297"/>
      <c r="AH6" s="297"/>
    </row>
    <row r="7" spans="1:34" x14ac:dyDescent="0.25">
      <c r="A7" s="517" t="s">
        <v>5</v>
      </c>
      <c r="B7" s="517"/>
      <c r="C7" s="517"/>
      <c r="D7" s="517"/>
      <c r="E7" s="517"/>
      <c r="F7" s="517"/>
      <c r="G7" s="517"/>
      <c r="H7" s="517"/>
      <c r="I7" s="517"/>
      <c r="J7" s="517"/>
      <c r="K7" s="517"/>
      <c r="L7" s="517"/>
      <c r="M7" s="517"/>
      <c r="N7" s="517"/>
    </row>
    <row r="8" spans="1:34" x14ac:dyDescent="0.25">
      <c r="A8" s="517"/>
      <c r="B8" s="517"/>
      <c r="C8" s="517"/>
      <c r="D8" s="517"/>
      <c r="E8" s="517"/>
      <c r="F8" s="517"/>
      <c r="G8" s="517"/>
      <c r="H8" s="517"/>
      <c r="I8" s="517"/>
      <c r="J8" s="517"/>
      <c r="K8" s="517"/>
      <c r="L8" s="517"/>
      <c r="M8" s="517"/>
      <c r="N8" s="517"/>
      <c r="O8" s="298"/>
      <c r="P8" s="298"/>
      <c r="Q8" s="299"/>
      <c r="R8" s="299"/>
      <c r="S8" s="299"/>
      <c r="T8" s="299"/>
      <c r="U8" s="299"/>
      <c r="V8" s="299"/>
      <c r="W8" s="299"/>
      <c r="X8" s="299"/>
      <c r="Y8" s="298"/>
      <c r="Z8" s="298"/>
      <c r="AA8" s="298"/>
      <c r="AB8" s="298"/>
      <c r="AC8" s="298"/>
    </row>
    <row r="9" spans="1:34" s="303" customFormat="1" x14ac:dyDescent="0.25">
      <c r="A9" s="518" t="s">
        <v>1064</v>
      </c>
      <c r="B9" s="518"/>
      <c r="C9" s="518"/>
      <c r="D9" s="518"/>
      <c r="E9" s="518"/>
      <c r="F9" s="518"/>
      <c r="G9" s="518"/>
      <c r="H9" s="518"/>
      <c r="I9" s="518"/>
      <c r="J9" s="518"/>
      <c r="K9" s="518"/>
      <c r="L9" s="518"/>
      <c r="M9" s="518"/>
      <c r="N9" s="518"/>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1" ht="50.25" customHeight="1" x14ac:dyDescent="0.25">
      <c r="A17" s="511" t="s">
        <v>9</v>
      </c>
      <c r="B17" s="511" t="s">
        <v>10</v>
      </c>
      <c r="C17" s="511" t="s">
        <v>411</v>
      </c>
      <c r="D17" s="519" t="s">
        <v>410</v>
      </c>
      <c r="E17" s="511" t="s">
        <v>409</v>
      </c>
      <c r="F17" s="511" t="s">
        <v>408</v>
      </c>
      <c r="G17" s="511" t="s">
        <v>407</v>
      </c>
      <c r="H17" s="511" t="s">
        <v>406</v>
      </c>
      <c r="I17" s="511"/>
      <c r="J17" s="511"/>
      <c r="K17" s="511"/>
      <c r="L17" s="511" t="s">
        <v>405</v>
      </c>
      <c r="M17" s="511"/>
      <c r="N17" s="509" t="s">
        <v>404</v>
      </c>
      <c r="O17" s="509" t="s">
        <v>403</v>
      </c>
      <c r="P17" s="509" t="s">
        <v>402</v>
      </c>
      <c r="Q17" s="514" t="s">
        <v>401</v>
      </c>
      <c r="R17" s="514"/>
      <c r="S17" s="514" t="s">
        <v>372</v>
      </c>
      <c r="T17" s="514" t="s">
        <v>400</v>
      </c>
      <c r="U17" s="510" t="s">
        <v>399</v>
      </c>
      <c r="V17" s="510"/>
      <c r="W17" s="510"/>
      <c r="X17" s="510"/>
      <c r="Y17" s="510"/>
      <c r="Z17" s="510"/>
      <c r="AA17" s="509" t="s">
        <v>398</v>
      </c>
      <c r="AB17" s="509"/>
      <c r="AC17" s="511" t="s">
        <v>397</v>
      </c>
      <c r="AD17" s="511" t="s">
        <v>396</v>
      </c>
      <c r="AE17" s="511"/>
    </row>
    <row r="18" spans="1:31" ht="63.75" customHeight="1" x14ac:dyDescent="0.25">
      <c r="A18" s="511"/>
      <c r="B18" s="511"/>
      <c r="C18" s="511"/>
      <c r="D18" s="519"/>
      <c r="E18" s="511"/>
      <c r="F18" s="511"/>
      <c r="G18" s="511"/>
      <c r="H18" s="511" t="s">
        <v>395</v>
      </c>
      <c r="I18" s="511" t="s">
        <v>394</v>
      </c>
      <c r="J18" s="511" t="s">
        <v>393</v>
      </c>
      <c r="K18" s="511" t="s">
        <v>392</v>
      </c>
      <c r="L18" s="511"/>
      <c r="M18" s="511"/>
      <c r="N18" s="509"/>
      <c r="O18" s="509"/>
      <c r="P18" s="509"/>
      <c r="Q18" s="514"/>
      <c r="R18" s="514"/>
      <c r="S18" s="514"/>
      <c r="T18" s="514"/>
      <c r="U18" s="513" t="s">
        <v>391</v>
      </c>
      <c r="V18" s="513"/>
      <c r="W18" s="513" t="s">
        <v>390</v>
      </c>
      <c r="X18" s="513"/>
      <c r="Y18" s="509" t="s">
        <v>389</v>
      </c>
      <c r="Z18" s="509"/>
      <c r="AA18" s="509"/>
      <c r="AB18" s="509"/>
      <c r="AC18" s="511"/>
      <c r="AD18" s="511"/>
      <c r="AE18" s="511"/>
    </row>
    <row r="19" spans="1:31" ht="191.25" customHeight="1" x14ac:dyDescent="0.25">
      <c r="A19" s="511"/>
      <c r="B19" s="511"/>
      <c r="C19" s="511"/>
      <c r="D19" s="519"/>
      <c r="E19" s="511"/>
      <c r="F19" s="511"/>
      <c r="G19" s="511"/>
      <c r="H19" s="511"/>
      <c r="I19" s="511"/>
      <c r="J19" s="511"/>
      <c r="K19" s="511"/>
      <c r="L19" s="283" t="s">
        <v>388</v>
      </c>
      <c r="M19" s="279" t="s">
        <v>387</v>
      </c>
      <c r="N19" s="509"/>
      <c r="O19" s="509"/>
      <c r="P19" s="509"/>
      <c r="Q19" s="284" t="s">
        <v>122</v>
      </c>
      <c r="R19" s="284" t="s">
        <v>345</v>
      </c>
      <c r="S19" s="514"/>
      <c r="T19" s="514"/>
      <c r="U19" s="305" t="s">
        <v>386</v>
      </c>
      <c r="V19" s="305" t="s">
        <v>385</v>
      </c>
      <c r="W19" s="305" t="s">
        <v>386</v>
      </c>
      <c r="X19" s="305" t="s">
        <v>385</v>
      </c>
      <c r="Y19" s="283" t="s">
        <v>386</v>
      </c>
      <c r="Z19" s="283" t="s">
        <v>385</v>
      </c>
      <c r="AA19" s="283" t="s">
        <v>386</v>
      </c>
      <c r="AB19" s="283" t="s">
        <v>385</v>
      </c>
      <c r="AC19" s="511"/>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47.2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63"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26"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1178</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1178</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89"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73.2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5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94.5" x14ac:dyDescent="0.25">
      <c r="A101" s="281" t="s">
        <v>673</v>
      </c>
      <c r="B101" s="282" t="s">
        <v>1014</v>
      </c>
      <c r="C101" s="281" t="s">
        <v>1220</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20" t="s">
        <v>415</v>
      </c>
      <c r="B4" s="520"/>
      <c r="C4" s="520"/>
      <c r="D4" s="520"/>
      <c r="E4" s="520"/>
      <c r="F4" s="520"/>
      <c r="G4" s="520"/>
      <c r="H4" s="520"/>
      <c r="I4" s="520"/>
      <c r="J4" s="520"/>
      <c r="K4" s="520"/>
    </row>
    <row r="5" spans="1:30" x14ac:dyDescent="0.25">
      <c r="L5" s="52"/>
    </row>
    <row r="6" spans="1:30" ht="15.75" x14ac:dyDescent="0.25">
      <c r="A6" s="521" t="s">
        <v>1080</v>
      </c>
      <c r="B6" s="521"/>
      <c r="C6" s="521"/>
      <c r="D6" s="521"/>
      <c r="E6" s="521"/>
      <c r="F6" s="521"/>
      <c r="G6" s="521"/>
      <c r="H6" s="521"/>
      <c r="I6" s="521"/>
      <c r="J6" s="521"/>
      <c r="K6" s="521"/>
      <c r="L6" s="42"/>
      <c r="M6" s="42"/>
      <c r="N6" s="42"/>
      <c r="O6" s="42"/>
      <c r="P6" s="42"/>
      <c r="Q6" s="42"/>
      <c r="R6" s="42"/>
      <c r="S6" s="42"/>
      <c r="T6" s="42"/>
      <c r="U6" s="42"/>
      <c r="V6" s="42"/>
      <c r="W6" s="42"/>
      <c r="X6" s="42"/>
      <c r="Y6" s="42"/>
      <c r="Z6" s="42"/>
      <c r="AA6" s="42"/>
      <c r="AB6" s="42"/>
      <c r="AC6" s="42"/>
      <c r="AD6" s="42"/>
    </row>
    <row r="7" spans="1:30" ht="15.75" x14ac:dyDescent="0.25">
      <c r="A7" s="521" t="s">
        <v>416</v>
      </c>
      <c r="B7" s="521"/>
      <c r="C7" s="521"/>
      <c r="D7" s="521"/>
      <c r="E7" s="521"/>
      <c r="F7" s="521"/>
      <c r="G7" s="521"/>
      <c r="H7" s="521"/>
      <c r="I7" s="521"/>
      <c r="J7" s="521"/>
      <c r="K7" s="521"/>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22" t="s">
        <v>1081</v>
      </c>
      <c r="B13" s="522"/>
      <c r="C13" s="522"/>
      <c r="D13" s="522"/>
      <c r="E13" s="522"/>
      <c r="F13" s="522"/>
      <c r="G13" s="522"/>
      <c r="H13" s="522"/>
      <c r="I13" s="522"/>
      <c r="J13" s="522"/>
      <c r="K13" s="522"/>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86" t="s">
        <v>9</v>
      </c>
      <c r="B17" s="486" t="s">
        <v>10</v>
      </c>
      <c r="C17" s="486" t="s">
        <v>49</v>
      </c>
      <c r="D17" s="486" t="s">
        <v>417</v>
      </c>
      <c r="E17" s="486" t="s">
        <v>418</v>
      </c>
      <c r="F17" s="482" t="s">
        <v>1175</v>
      </c>
      <c r="G17" s="482" t="s">
        <v>1083</v>
      </c>
      <c r="H17" s="482"/>
      <c r="I17" s="486" t="s">
        <v>419</v>
      </c>
      <c r="J17" s="513" t="s">
        <v>406</v>
      </c>
      <c r="K17" s="513"/>
      <c r="L17" s="40"/>
      <c r="M17" s="40"/>
    </row>
    <row r="18" spans="1:13" s="39" customFormat="1" ht="220.5" x14ac:dyDescent="0.25">
      <c r="A18" s="486"/>
      <c r="B18" s="486"/>
      <c r="C18" s="486"/>
      <c r="D18" s="486"/>
      <c r="E18" s="486"/>
      <c r="F18" s="482"/>
      <c r="G18" s="92" t="s">
        <v>1082</v>
      </c>
      <c r="H18" s="92" t="s">
        <v>420</v>
      </c>
      <c r="I18" s="486"/>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tabSelected="1" view="pageBreakPreview" zoomScale="50" zoomScaleNormal="100" zoomScaleSheetLayoutView="50" workbookViewId="0">
      <selection activeCell="Q31" sqref="Q31"/>
    </sheetView>
  </sheetViews>
  <sheetFormatPr defaultColWidth="15.42578125" defaultRowHeight="15" x14ac:dyDescent="0.25"/>
  <cols>
    <col min="1" max="1" width="11.85546875" style="266" customWidth="1"/>
    <col min="2" max="2" width="55.14062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4" width="45" style="58" customWidth="1"/>
    <col min="15"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62" t="s">
        <v>421</v>
      </c>
      <c r="T1" s="462"/>
      <c r="U1" s="462"/>
    </row>
    <row r="2" spans="1:22" s="263" customFormat="1" ht="15" customHeight="1" x14ac:dyDescent="0.25">
      <c r="D2" s="264"/>
      <c r="E2" s="264"/>
      <c r="F2" s="264"/>
      <c r="G2" s="264"/>
      <c r="H2" s="264"/>
      <c r="I2" s="264"/>
      <c r="J2" s="264"/>
      <c r="K2" s="264"/>
      <c r="L2" s="264"/>
      <c r="M2" s="264"/>
      <c r="N2" s="264"/>
      <c r="O2" s="264"/>
      <c r="P2" s="264"/>
      <c r="Q2" s="264"/>
      <c r="R2" s="264"/>
      <c r="S2" s="462" t="s">
        <v>1</v>
      </c>
      <c r="T2" s="462"/>
      <c r="U2" s="462"/>
    </row>
    <row r="3" spans="1:22" s="263" customFormat="1" ht="15" customHeight="1" x14ac:dyDescent="0.25">
      <c r="D3" s="264"/>
      <c r="E3" s="264"/>
      <c r="F3" s="264"/>
      <c r="G3" s="264"/>
      <c r="H3" s="264"/>
      <c r="I3" s="264"/>
      <c r="J3" s="264"/>
      <c r="K3" s="264"/>
      <c r="L3" s="264"/>
      <c r="M3" s="264"/>
      <c r="N3" s="264"/>
      <c r="O3" s="264"/>
      <c r="P3" s="264"/>
      <c r="Q3" s="264"/>
      <c r="R3" s="264"/>
      <c r="S3" s="462" t="s">
        <v>2</v>
      </c>
      <c r="T3" s="462"/>
      <c r="U3" s="462"/>
    </row>
    <row r="4" spans="1:22" ht="16.5" customHeight="1" x14ac:dyDescent="0.25">
      <c r="A4" s="523" t="s">
        <v>422</v>
      </c>
      <c r="B4" s="523"/>
      <c r="C4" s="523"/>
      <c r="D4" s="523"/>
      <c r="E4" s="523"/>
      <c r="F4" s="523"/>
      <c r="G4" s="523"/>
      <c r="H4" s="523"/>
      <c r="I4" s="523"/>
      <c r="J4" s="523"/>
      <c r="K4" s="523"/>
      <c r="L4" s="523"/>
      <c r="M4" s="523"/>
      <c r="N4" s="523"/>
      <c r="O4" s="523"/>
      <c r="P4" s="523"/>
      <c r="Q4" s="523"/>
      <c r="R4" s="523"/>
      <c r="S4" s="523"/>
      <c r="T4" s="523"/>
      <c r="U4" s="523"/>
    </row>
    <row r="5" spans="1:22" ht="15" customHeight="1" x14ac:dyDescent="0.25"/>
    <row r="6" spans="1:22" ht="15.75" customHeight="1" x14ac:dyDescent="0.25">
      <c r="A6" s="480" t="s">
        <v>1240</v>
      </c>
      <c r="B6" s="480"/>
      <c r="C6" s="480"/>
      <c r="D6" s="480"/>
      <c r="E6" s="480"/>
      <c r="F6" s="480"/>
      <c r="G6" s="480"/>
      <c r="H6" s="480"/>
      <c r="I6" s="480"/>
      <c r="J6" s="480"/>
      <c r="K6" s="480"/>
      <c r="L6" s="480"/>
      <c r="M6" s="480"/>
      <c r="N6" s="480"/>
      <c r="O6" s="480"/>
      <c r="P6" s="480"/>
      <c r="Q6" s="480"/>
      <c r="R6" s="480"/>
      <c r="S6" s="480"/>
      <c r="T6" s="480"/>
      <c r="U6" s="480"/>
    </row>
    <row r="7" spans="1:22" ht="15.75" customHeight="1" x14ac:dyDescent="0.25">
      <c r="A7" s="480" t="s">
        <v>416</v>
      </c>
      <c r="B7" s="480"/>
      <c r="C7" s="480"/>
      <c r="D7" s="480"/>
      <c r="E7" s="480"/>
      <c r="F7" s="480"/>
      <c r="G7" s="480"/>
      <c r="H7" s="480"/>
      <c r="I7" s="480"/>
      <c r="J7" s="480"/>
      <c r="K7" s="480"/>
      <c r="L7" s="480"/>
      <c r="M7" s="480"/>
      <c r="N7" s="480"/>
      <c r="O7" s="480"/>
      <c r="P7" s="480"/>
      <c r="Q7" s="480"/>
      <c r="R7" s="480"/>
      <c r="S7" s="480"/>
      <c r="T7" s="480"/>
      <c r="U7" s="480"/>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81" t="s">
        <v>1081</v>
      </c>
      <c r="B9" s="481"/>
      <c r="C9" s="481"/>
      <c r="D9" s="481"/>
      <c r="E9" s="481"/>
      <c r="F9" s="481"/>
      <c r="G9" s="481"/>
      <c r="H9" s="481"/>
      <c r="I9" s="481"/>
      <c r="J9" s="481"/>
      <c r="K9" s="481"/>
      <c r="L9" s="481"/>
      <c r="M9" s="481"/>
      <c r="N9" s="481"/>
      <c r="O9" s="481"/>
      <c r="P9" s="481"/>
      <c r="Q9" s="481"/>
      <c r="R9" s="481"/>
      <c r="S9" s="481"/>
      <c r="T9" s="481"/>
      <c r="U9" s="481"/>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8"/>
      <c r="B15" s="478"/>
      <c r="C15" s="478"/>
      <c r="D15" s="478"/>
      <c r="E15" s="478"/>
      <c r="F15" s="478"/>
      <c r="G15" s="478"/>
      <c r="H15" s="478"/>
      <c r="I15" s="478"/>
      <c r="J15" s="478"/>
      <c r="K15" s="478"/>
      <c r="L15" s="478"/>
      <c r="M15" s="478"/>
      <c r="N15" s="478"/>
      <c r="O15" s="478"/>
      <c r="P15" s="478"/>
      <c r="Q15" s="478"/>
      <c r="R15" s="478"/>
      <c r="S15" s="478"/>
      <c r="T15" s="478"/>
      <c r="V15" s="266"/>
    </row>
    <row r="16" spans="1:22" s="58" customFormat="1" ht="38.25" customHeight="1" x14ac:dyDescent="0.25">
      <c r="A16" s="486" t="s">
        <v>9</v>
      </c>
      <c r="B16" s="486" t="s">
        <v>10</v>
      </c>
      <c r="C16" s="486" t="s">
        <v>49</v>
      </c>
      <c r="D16" s="482" t="s">
        <v>55</v>
      </c>
      <c r="E16" s="482" t="s">
        <v>423</v>
      </c>
      <c r="F16" s="482" t="s">
        <v>424</v>
      </c>
      <c r="G16" s="482"/>
      <c r="H16" s="482"/>
      <c r="I16" s="482"/>
      <c r="J16" s="482"/>
      <c r="K16" s="482" t="s">
        <v>425</v>
      </c>
      <c r="L16" s="482" t="s">
        <v>426</v>
      </c>
      <c r="M16" s="482"/>
      <c r="N16" s="486" t="s">
        <v>427</v>
      </c>
      <c r="O16" s="486" t="s">
        <v>428</v>
      </c>
      <c r="P16" s="482" t="s">
        <v>429</v>
      </c>
      <c r="Q16" s="482"/>
      <c r="R16" s="482"/>
      <c r="S16" s="482"/>
      <c r="T16" s="482"/>
      <c r="U16" s="482"/>
      <c r="V16" s="266"/>
    </row>
    <row r="17" spans="1:22" s="58" customFormat="1" ht="51" customHeight="1" x14ac:dyDescent="0.25">
      <c r="A17" s="486"/>
      <c r="B17" s="486"/>
      <c r="C17" s="486"/>
      <c r="D17" s="482"/>
      <c r="E17" s="482"/>
      <c r="F17" s="482"/>
      <c r="G17" s="482"/>
      <c r="H17" s="482"/>
      <c r="I17" s="482"/>
      <c r="J17" s="482"/>
      <c r="K17" s="482"/>
      <c r="L17" s="482"/>
      <c r="M17" s="482"/>
      <c r="N17" s="486"/>
      <c r="O17" s="486"/>
      <c r="P17" s="482" t="s">
        <v>1084</v>
      </c>
      <c r="Q17" s="482"/>
      <c r="R17" s="524" t="s">
        <v>1085</v>
      </c>
      <c r="S17" s="525"/>
      <c r="T17" s="482" t="s">
        <v>1086</v>
      </c>
      <c r="U17" s="482"/>
      <c r="V17" s="266"/>
    </row>
    <row r="18" spans="1:22" s="58" customFormat="1" ht="137.25" customHeight="1" x14ac:dyDescent="0.25">
      <c r="A18" s="486"/>
      <c r="B18" s="486"/>
      <c r="C18" s="486"/>
      <c r="D18" s="482"/>
      <c r="E18" s="482"/>
      <c r="F18" s="104" t="s">
        <v>69</v>
      </c>
      <c r="G18" s="104" t="s">
        <v>70</v>
      </c>
      <c r="H18" s="104" t="s">
        <v>430</v>
      </c>
      <c r="I18" s="105" t="s">
        <v>72</v>
      </c>
      <c r="J18" s="104" t="s">
        <v>73</v>
      </c>
      <c r="K18" s="482"/>
      <c r="L18" s="92" t="s">
        <v>431</v>
      </c>
      <c r="M18" s="92" t="s">
        <v>432</v>
      </c>
      <c r="N18" s="486"/>
      <c r="O18" s="486"/>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1087</v>
      </c>
      <c r="U19" s="108" t="s">
        <v>1088</v>
      </c>
      <c r="V19" s="266"/>
    </row>
    <row r="20" spans="1:22" ht="15" customHeight="1" x14ac:dyDescent="0.25">
      <c r="A20" s="93">
        <v>1</v>
      </c>
      <c r="B20" s="91" t="s">
        <v>1055</v>
      </c>
      <c r="C20" s="93" t="s">
        <v>740</v>
      </c>
      <c r="D20" s="312">
        <f>D21+D29</f>
        <v>51.08109355690604</v>
      </c>
      <c r="E20" s="401" t="s">
        <v>502</v>
      </c>
      <c r="F20" s="312">
        <f t="shared" ref="F20:K20" si="0">F21+F29</f>
        <v>51.08109355690604</v>
      </c>
      <c r="G20" s="312">
        <f t="shared" si="0"/>
        <v>0</v>
      </c>
      <c r="H20" s="312">
        <f t="shared" si="0"/>
        <v>0</v>
      </c>
      <c r="I20" s="312">
        <f t="shared" si="0"/>
        <v>51.08109355690604</v>
      </c>
      <c r="J20" s="312">
        <f t="shared" si="0"/>
        <v>0</v>
      </c>
      <c r="K20" s="312">
        <f t="shared" si="0"/>
        <v>43.730782336361045</v>
      </c>
      <c r="L20" s="401" t="s">
        <v>502</v>
      </c>
      <c r="M20" s="312">
        <f>K20</f>
        <v>43.730782336361045</v>
      </c>
      <c r="N20" s="312" t="s">
        <v>502</v>
      </c>
      <c r="O20" s="312" t="s">
        <v>502</v>
      </c>
      <c r="P20" s="312">
        <f t="shared" ref="P20" si="1">P21+P29</f>
        <v>0</v>
      </c>
      <c r="Q20" s="312">
        <f t="shared" ref="Q20" si="2">Q21+Q29</f>
        <v>0.63</v>
      </c>
      <c r="R20" s="312">
        <f t="shared" ref="R20" si="3">R21+R29</f>
        <v>0</v>
      </c>
      <c r="S20" s="312">
        <f t="shared" ref="S20" si="4">S21+S29</f>
        <v>14.600000000000001</v>
      </c>
      <c r="T20" s="312">
        <f t="shared" ref="T20" si="5">T21+T29</f>
        <v>0</v>
      </c>
      <c r="U20" s="312">
        <f t="shared" ref="U20" si="6">U21+U29</f>
        <v>4</v>
      </c>
    </row>
    <row r="21" spans="1:22" ht="31.5" x14ac:dyDescent="0.25">
      <c r="A21" s="128" t="s">
        <v>673</v>
      </c>
      <c r="B21" s="144" t="s">
        <v>674</v>
      </c>
      <c r="C21" s="145" t="s">
        <v>740</v>
      </c>
      <c r="D21" s="312">
        <f>D22+D23+D24+D25+D26+D27</f>
        <v>46.684173556906039</v>
      </c>
      <c r="E21" s="93" t="s">
        <v>502</v>
      </c>
      <c r="F21" s="312">
        <f t="shared" ref="F21:F32" si="7">D21</f>
        <v>46.684173556906039</v>
      </c>
      <c r="G21" s="312">
        <v>0</v>
      </c>
      <c r="H21" s="312">
        <v>0</v>
      </c>
      <c r="I21" s="312">
        <f t="shared" ref="I21:I32" si="8">F21</f>
        <v>46.684173556906039</v>
      </c>
      <c r="J21" s="312">
        <v>0</v>
      </c>
      <c r="K21" s="312">
        <f>K22+K23+K24+K25+K26+K27</f>
        <v>39.56285894653054</v>
      </c>
      <c r="L21" s="93" t="s">
        <v>502</v>
      </c>
      <c r="M21" s="312">
        <f t="shared" ref="M21:M32" si="9">K21</f>
        <v>39.56285894653054</v>
      </c>
      <c r="N21" s="93" t="s">
        <v>502</v>
      </c>
      <c r="O21" s="93" t="s">
        <v>502</v>
      </c>
      <c r="P21" s="93">
        <f>SUM(P22:P27)</f>
        <v>0</v>
      </c>
      <c r="Q21" s="401">
        <f t="shared" ref="Q21:U21" si="10">SUM(Q22:Q27)</f>
        <v>0.63</v>
      </c>
      <c r="R21" s="401">
        <f t="shared" si="10"/>
        <v>0</v>
      </c>
      <c r="S21" s="400">
        <f t="shared" ref="S21" si="11">S22+S23+S24+S25+S26+S27</f>
        <v>14.600000000000001</v>
      </c>
      <c r="T21" s="401">
        <f t="shared" si="10"/>
        <v>0</v>
      </c>
      <c r="U21" s="401">
        <f t="shared" si="10"/>
        <v>1</v>
      </c>
    </row>
    <row r="22" spans="1:22" ht="30" x14ac:dyDescent="0.25">
      <c r="A22" s="128" t="s">
        <v>673</v>
      </c>
      <c r="B22" s="403" t="s">
        <v>1241</v>
      </c>
      <c r="C22" s="145" t="s">
        <v>1242</v>
      </c>
      <c r="D22" s="312">
        <f>[1]В0228_1037000158513_03_0_69_!$K$98*1.18</f>
        <v>17.1750614826</v>
      </c>
      <c r="E22" s="93" t="s">
        <v>1089</v>
      </c>
      <c r="F22" s="312">
        <f t="shared" si="7"/>
        <v>17.1750614826</v>
      </c>
      <c r="G22" s="312">
        <v>0</v>
      </c>
      <c r="H22" s="312">
        <v>0</v>
      </c>
      <c r="I22" s="312">
        <f t="shared" si="8"/>
        <v>17.1750614826</v>
      </c>
      <c r="J22" s="312">
        <v>0</v>
      </c>
      <c r="K22" s="312">
        <f>F22/1.18</f>
        <v>14.555136849661018</v>
      </c>
      <c r="L22" s="199">
        <v>2020</v>
      </c>
      <c r="M22" s="312">
        <f t="shared" si="9"/>
        <v>14.555136849661018</v>
      </c>
      <c r="N22" s="406" t="s">
        <v>1072</v>
      </c>
      <c r="O22" s="93" t="s">
        <v>502</v>
      </c>
      <c r="P22" s="93">
        <v>0</v>
      </c>
      <c r="Q22" s="401">
        <f>[2]В0228_1037000158513_07_0_69_!$D$98</f>
        <v>0.63</v>
      </c>
      <c r="R22" s="93">
        <v>0</v>
      </c>
      <c r="S22" s="400">
        <v>0</v>
      </c>
      <c r="T22" s="93">
        <v>0</v>
      </c>
      <c r="U22" s="312">
        <v>1</v>
      </c>
    </row>
    <row r="23" spans="1:22" ht="78.75" x14ac:dyDescent="0.25">
      <c r="A23" s="128" t="s">
        <v>673</v>
      </c>
      <c r="B23" s="404" t="s">
        <v>1243</v>
      </c>
      <c r="C23" s="145" t="s">
        <v>1244</v>
      </c>
      <c r="D23" s="312">
        <f>[3]В0228_1037000158513_02_0_69_!U99</f>
        <v>7.0210734899023288</v>
      </c>
      <c r="E23" s="93" t="s">
        <v>1089</v>
      </c>
      <c r="F23" s="312">
        <f t="shared" si="7"/>
        <v>7.0210734899023288</v>
      </c>
      <c r="G23" s="312">
        <v>0</v>
      </c>
      <c r="H23" s="312">
        <v>0</v>
      </c>
      <c r="I23" s="312">
        <f t="shared" si="8"/>
        <v>7.0210734899023288</v>
      </c>
      <c r="J23" s="312">
        <v>0</v>
      </c>
      <c r="K23" s="312">
        <f t="shared" ref="K23:K27" si="12">F23/1.18</f>
        <v>5.950062279578245</v>
      </c>
      <c r="L23" s="199">
        <v>2020</v>
      </c>
      <c r="M23" s="312">
        <f t="shared" si="9"/>
        <v>5.950062279578245</v>
      </c>
      <c r="N23" s="406" t="s">
        <v>1072</v>
      </c>
      <c r="O23" s="93" t="s">
        <v>502</v>
      </c>
      <c r="P23" s="93">
        <v>0</v>
      </c>
      <c r="Q23" s="401">
        <v>0</v>
      </c>
      <c r="R23" s="93">
        <v>0</v>
      </c>
      <c r="S23" s="154">
        <f>'[4]приложение 1.3. '!$Y$34</f>
        <v>2.9</v>
      </c>
      <c r="T23" s="93">
        <v>0</v>
      </c>
      <c r="U23" s="312">
        <v>0</v>
      </c>
    </row>
    <row r="24" spans="1:22" ht="75" x14ac:dyDescent="0.25">
      <c r="A24" s="128" t="s">
        <v>673</v>
      </c>
      <c r="B24" s="404" t="s">
        <v>1245</v>
      </c>
      <c r="C24" s="145" t="s">
        <v>1246</v>
      </c>
      <c r="D24" s="312">
        <f>[3]В0228_1037000158513_02_0_69_!U100</f>
        <v>7.4151772330519981</v>
      </c>
      <c r="E24" s="93" t="s">
        <v>1089</v>
      </c>
      <c r="F24" s="312">
        <f t="shared" si="7"/>
        <v>7.4151772330519981</v>
      </c>
      <c r="G24" s="312">
        <v>0</v>
      </c>
      <c r="H24" s="312">
        <v>0</v>
      </c>
      <c r="I24" s="312">
        <f t="shared" si="8"/>
        <v>7.4151772330519981</v>
      </c>
      <c r="J24" s="312">
        <v>0</v>
      </c>
      <c r="K24" s="312">
        <f t="shared" si="12"/>
        <v>6.2840485025864394</v>
      </c>
      <c r="L24" s="407">
        <v>2020</v>
      </c>
      <c r="M24" s="312">
        <f t="shared" si="9"/>
        <v>6.2840485025864394</v>
      </c>
      <c r="N24" s="406" t="s">
        <v>1259</v>
      </c>
      <c r="O24" s="93" t="s">
        <v>502</v>
      </c>
      <c r="P24" s="93">
        <v>0</v>
      </c>
      <c r="Q24" s="401">
        <v>0</v>
      </c>
      <c r="R24" s="93">
        <v>0</v>
      </c>
      <c r="S24" s="154">
        <f>'[4]приложение 1.3. '!$Y$36</f>
        <v>3.1</v>
      </c>
      <c r="T24" s="93">
        <v>0</v>
      </c>
      <c r="U24" s="312">
        <v>0</v>
      </c>
    </row>
    <row r="25" spans="1:22" ht="75" x14ac:dyDescent="0.25">
      <c r="A25" s="128" t="s">
        <v>673</v>
      </c>
      <c r="B25" s="404" t="s">
        <v>1247</v>
      </c>
      <c r="C25" s="145" t="s">
        <v>1248</v>
      </c>
      <c r="D25" s="312">
        <f>[3]В0228_1037000158513_02_0_69_!U101</f>
        <v>7.6548688427596909</v>
      </c>
      <c r="E25" s="93" t="s">
        <v>1089</v>
      </c>
      <c r="F25" s="312">
        <f t="shared" si="7"/>
        <v>7.6548688427596909</v>
      </c>
      <c r="G25" s="312">
        <v>0</v>
      </c>
      <c r="H25" s="312">
        <v>0</v>
      </c>
      <c r="I25" s="312">
        <f t="shared" si="8"/>
        <v>7.6548688427596909</v>
      </c>
      <c r="J25" s="312">
        <v>0</v>
      </c>
      <c r="K25" s="312">
        <f t="shared" si="12"/>
        <v>6.4871769853895689</v>
      </c>
      <c r="L25" s="407">
        <v>2020</v>
      </c>
      <c r="M25" s="312">
        <f t="shared" si="9"/>
        <v>6.4871769853895689</v>
      </c>
      <c r="N25" s="406" t="s">
        <v>1259</v>
      </c>
      <c r="O25" s="93" t="s">
        <v>502</v>
      </c>
      <c r="P25" s="93">
        <v>0</v>
      </c>
      <c r="Q25" s="401">
        <v>0</v>
      </c>
      <c r="R25" s="93">
        <v>0</v>
      </c>
      <c r="S25" s="154">
        <f>'[4]приложение 1.3. '!$Y$37</f>
        <v>3.3</v>
      </c>
      <c r="T25" s="93">
        <v>0</v>
      </c>
      <c r="U25" s="312">
        <v>0</v>
      </c>
    </row>
    <row r="26" spans="1:22" ht="63" x14ac:dyDescent="0.25">
      <c r="A26" s="128" t="s">
        <v>673</v>
      </c>
      <c r="B26" s="404" t="s">
        <v>1249</v>
      </c>
      <c r="C26" s="145" t="s">
        <v>1250</v>
      </c>
      <c r="D26" s="312">
        <f>[3]В0228_1037000158513_02_0_69_!U102</f>
        <v>4.9063968047917879</v>
      </c>
      <c r="E26" s="93" t="s">
        <v>1089</v>
      </c>
      <c r="F26" s="312">
        <f t="shared" si="7"/>
        <v>4.9063968047917879</v>
      </c>
      <c r="G26" s="312">
        <v>0</v>
      </c>
      <c r="H26" s="312">
        <v>0</v>
      </c>
      <c r="I26" s="312">
        <f t="shared" si="8"/>
        <v>4.9063968047917879</v>
      </c>
      <c r="J26" s="312">
        <v>0</v>
      </c>
      <c r="K26" s="312">
        <f t="shared" si="12"/>
        <v>4.1579633938913458</v>
      </c>
      <c r="L26" s="407">
        <v>2020</v>
      </c>
      <c r="M26" s="312">
        <f t="shared" si="9"/>
        <v>4.1579633938913458</v>
      </c>
      <c r="N26" s="406" t="s">
        <v>1260</v>
      </c>
      <c r="O26" s="93" t="s">
        <v>502</v>
      </c>
      <c r="P26" s="93">
        <v>0</v>
      </c>
      <c r="Q26" s="401">
        <v>0</v>
      </c>
      <c r="R26" s="93">
        <v>0</v>
      </c>
      <c r="S26" s="154">
        <f>'[4]приложение 1.3. '!$Y$39</f>
        <v>3</v>
      </c>
      <c r="T26" s="93">
        <v>0</v>
      </c>
      <c r="U26" s="312">
        <v>0</v>
      </c>
    </row>
    <row r="27" spans="1:22" ht="63" x14ac:dyDescent="0.25">
      <c r="A27" s="128" t="s">
        <v>673</v>
      </c>
      <c r="B27" s="404" t="s">
        <v>1251</v>
      </c>
      <c r="C27" s="145" t="s">
        <v>1252</v>
      </c>
      <c r="D27" s="312">
        <f>[3]В0228_1037000158513_02_0_69_!U103</f>
        <v>2.5115957038002299</v>
      </c>
      <c r="E27" s="93" t="s">
        <v>1089</v>
      </c>
      <c r="F27" s="312">
        <f t="shared" si="7"/>
        <v>2.5115957038002299</v>
      </c>
      <c r="G27" s="312">
        <v>0</v>
      </c>
      <c r="H27" s="312">
        <v>0</v>
      </c>
      <c r="I27" s="312">
        <f t="shared" si="8"/>
        <v>2.5115957038002299</v>
      </c>
      <c r="J27" s="312">
        <v>0</v>
      </c>
      <c r="K27" s="312">
        <f t="shared" si="12"/>
        <v>2.1284709354239237</v>
      </c>
      <c r="L27" s="407">
        <v>2019</v>
      </c>
      <c r="M27" s="312">
        <f t="shared" si="9"/>
        <v>2.1284709354239237</v>
      </c>
      <c r="N27" s="406" t="s">
        <v>1260</v>
      </c>
      <c r="O27" s="93" t="s">
        <v>502</v>
      </c>
      <c r="P27" s="93">
        <v>0</v>
      </c>
      <c r="Q27" s="401">
        <v>0</v>
      </c>
      <c r="R27" s="93">
        <v>0</v>
      </c>
      <c r="S27" s="154">
        <f>'[4]приложение 1.3. '!$Y$40</f>
        <v>2.2999999999999998</v>
      </c>
      <c r="T27" s="93">
        <v>0</v>
      </c>
      <c r="U27" s="312">
        <v>0</v>
      </c>
    </row>
    <row r="28" spans="1:22" ht="31.5" x14ac:dyDescent="0.25">
      <c r="A28" s="128" t="s">
        <v>675</v>
      </c>
      <c r="B28" s="144" t="s">
        <v>659</v>
      </c>
      <c r="C28" s="145" t="s">
        <v>740</v>
      </c>
      <c r="D28" s="199" t="s">
        <v>502</v>
      </c>
      <c r="E28" s="199" t="s">
        <v>502</v>
      </c>
      <c r="F28" s="199" t="s">
        <v>502</v>
      </c>
      <c r="G28" s="199" t="s">
        <v>502</v>
      </c>
      <c r="H28" s="199" t="s">
        <v>502</v>
      </c>
      <c r="I28" s="199" t="s">
        <v>502</v>
      </c>
      <c r="J28" s="199" t="s">
        <v>502</v>
      </c>
      <c r="K28" s="199" t="s">
        <v>502</v>
      </c>
      <c r="L28" s="199" t="s">
        <v>502</v>
      </c>
      <c r="M28" s="312" t="str">
        <f t="shared" si="9"/>
        <v>нд</v>
      </c>
      <c r="N28" s="402" t="s">
        <v>502</v>
      </c>
      <c r="O28" s="402" t="s">
        <v>502</v>
      </c>
      <c r="P28" s="402" t="s">
        <v>502</v>
      </c>
      <c r="Q28" s="402" t="s">
        <v>502</v>
      </c>
      <c r="R28" s="402" t="s">
        <v>502</v>
      </c>
      <c r="S28" s="400">
        <v>0</v>
      </c>
      <c r="T28" s="402" t="s">
        <v>502</v>
      </c>
      <c r="U28" s="402" t="s">
        <v>502</v>
      </c>
    </row>
    <row r="29" spans="1:22" ht="31.5" x14ac:dyDescent="0.25">
      <c r="A29" s="128" t="s">
        <v>676</v>
      </c>
      <c r="B29" s="144" t="s">
        <v>660</v>
      </c>
      <c r="C29" s="145" t="s">
        <v>740</v>
      </c>
      <c r="D29" s="152">
        <f>D30+D31+D32</f>
        <v>4.3969199999999997</v>
      </c>
      <c r="E29" s="199" t="s">
        <v>502</v>
      </c>
      <c r="F29" s="152">
        <f t="shared" ref="F29:L29" si="13">F30+F31+F32</f>
        <v>4.3969199999999997</v>
      </c>
      <c r="G29" s="152">
        <f t="shared" si="13"/>
        <v>0</v>
      </c>
      <c r="H29" s="152">
        <f t="shared" si="13"/>
        <v>0</v>
      </c>
      <c r="I29" s="152">
        <f t="shared" si="13"/>
        <v>4.3969199999999997</v>
      </c>
      <c r="J29" s="152">
        <f t="shared" si="13"/>
        <v>0</v>
      </c>
      <c r="K29" s="152">
        <f t="shared" si="13"/>
        <v>4.1679233898305084</v>
      </c>
      <c r="L29" s="152">
        <f t="shared" si="13"/>
        <v>6056</v>
      </c>
      <c r="M29" s="312">
        <f t="shared" si="9"/>
        <v>4.1679233898305084</v>
      </c>
      <c r="N29" s="402" t="s">
        <v>502</v>
      </c>
      <c r="O29" s="402" t="s">
        <v>502</v>
      </c>
      <c r="P29" s="152">
        <f t="shared" ref="P29" si="14">P30+P31+P32</f>
        <v>0</v>
      </c>
      <c r="Q29" s="152">
        <f t="shared" ref="Q29" si="15">Q30+Q31+Q32</f>
        <v>0</v>
      </c>
      <c r="R29" s="152">
        <f t="shared" ref="R29:S29" si="16">R30+R31+R32</f>
        <v>0</v>
      </c>
      <c r="S29" s="400">
        <f t="shared" si="16"/>
        <v>0</v>
      </c>
      <c r="T29" s="152">
        <f t="shared" ref="T29" si="17">T30+T31+T32</f>
        <v>0</v>
      </c>
      <c r="U29" s="152">
        <f t="shared" ref="U29" si="18">U30+U31+U32</f>
        <v>3</v>
      </c>
    </row>
    <row r="30" spans="1:22" ht="47.25" x14ac:dyDescent="0.25">
      <c r="A30" s="128" t="s">
        <v>676</v>
      </c>
      <c r="B30" s="405" t="s">
        <v>1253</v>
      </c>
      <c r="C30" s="145" t="s">
        <v>1254</v>
      </c>
      <c r="D30" s="312">
        <f>[3]В0228_1037000158513_02_0_69_!U106</f>
        <v>0.69619999999999993</v>
      </c>
      <c r="E30" s="93" t="s">
        <v>1258</v>
      </c>
      <c r="F30" s="312">
        <f t="shared" si="7"/>
        <v>0.69619999999999993</v>
      </c>
      <c r="G30" s="312">
        <v>0</v>
      </c>
      <c r="H30" s="312">
        <v>0</v>
      </c>
      <c r="I30" s="312">
        <f t="shared" si="8"/>
        <v>0.69619999999999993</v>
      </c>
      <c r="J30" s="312">
        <v>0</v>
      </c>
      <c r="K30" s="312">
        <f>F30/1.18</f>
        <v>0.59</v>
      </c>
      <c r="L30" s="199">
        <v>2018</v>
      </c>
      <c r="M30" s="312">
        <f t="shared" si="9"/>
        <v>0.59</v>
      </c>
      <c r="N30" s="402" t="s">
        <v>1077</v>
      </c>
      <c r="O30" s="93" t="s">
        <v>502</v>
      </c>
      <c r="P30" s="93">
        <v>0</v>
      </c>
      <c r="Q30" s="312">
        <v>0</v>
      </c>
      <c r="R30" s="93">
        <v>0</v>
      </c>
      <c r="S30" s="400">
        <v>0</v>
      </c>
      <c r="T30" s="93">
        <v>0</v>
      </c>
      <c r="U30" s="312">
        <v>1</v>
      </c>
    </row>
    <row r="31" spans="1:22" ht="47.25" x14ac:dyDescent="0.25">
      <c r="A31" s="128" t="s">
        <v>676</v>
      </c>
      <c r="B31" s="405" t="s">
        <v>1255</v>
      </c>
      <c r="C31" s="145" t="s">
        <v>1256</v>
      </c>
      <c r="D31" s="312">
        <f>[3]В0228_1037000158513_02_0_69_!U107</f>
        <v>0.80500000000000005</v>
      </c>
      <c r="E31" s="401" t="s">
        <v>1258</v>
      </c>
      <c r="F31" s="312">
        <f t="shared" si="7"/>
        <v>0.80500000000000005</v>
      </c>
      <c r="G31" s="312">
        <v>0</v>
      </c>
      <c r="H31" s="312">
        <v>0</v>
      </c>
      <c r="I31" s="312">
        <f t="shared" si="8"/>
        <v>0.80500000000000005</v>
      </c>
      <c r="J31" s="312">
        <v>0</v>
      </c>
      <c r="K31" s="312">
        <f>F31/1.18</f>
        <v>0.68220338983050854</v>
      </c>
      <c r="L31" s="199">
        <v>2020</v>
      </c>
      <c r="M31" s="312">
        <f t="shared" si="9"/>
        <v>0.68220338983050854</v>
      </c>
      <c r="N31" s="402" t="s">
        <v>1077</v>
      </c>
      <c r="O31" s="93" t="s">
        <v>502</v>
      </c>
      <c r="P31" s="93">
        <v>0</v>
      </c>
      <c r="Q31" s="312">
        <v>0</v>
      </c>
      <c r="R31" s="93">
        <v>0</v>
      </c>
      <c r="S31" s="400">
        <v>0</v>
      </c>
      <c r="T31" s="93">
        <v>0</v>
      </c>
      <c r="U31" s="312">
        <v>1</v>
      </c>
    </row>
    <row r="32" spans="1:22" ht="75" x14ac:dyDescent="0.25">
      <c r="A32" s="128" t="s">
        <v>676</v>
      </c>
      <c r="B32" s="144" t="s">
        <v>713</v>
      </c>
      <c r="C32" s="145" t="s">
        <v>1257</v>
      </c>
      <c r="D32" s="312">
        <f>[3]В0228_1037000158513_02_0_69_!U108</f>
        <v>2.8957199999999998</v>
      </c>
      <c r="E32" s="93" t="s">
        <v>502</v>
      </c>
      <c r="F32" s="312">
        <f t="shared" si="7"/>
        <v>2.8957199999999998</v>
      </c>
      <c r="G32" s="312">
        <v>0</v>
      </c>
      <c r="H32" s="312">
        <v>0</v>
      </c>
      <c r="I32" s="312">
        <f t="shared" si="8"/>
        <v>2.8957199999999998</v>
      </c>
      <c r="J32" s="312">
        <v>0</v>
      </c>
      <c r="K32" s="312">
        <f>F32</f>
        <v>2.8957199999999998</v>
      </c>
      <c r="L32" s="199">
        <v>2018</v>
      </c>
      <c r="M32" s="312">
        <f t="shared" si="9"/>
        <v>2.8957199999999998</v>
      </c>
      <c r="N32" s="406" t="s">
        <v>1259</v>
      </c>
      <c r="O32" s="93" t="s">
        <v>502</v>
      </c>
      <c r="P32" s="93">
        <v>0</v>
      </c>
      <c r="Q32" s="312">
        <v>0</v>
      </c>
      <c r="R32" s="93">
        <v>0</v>
      </c>
      <c r="S32" s="400">
        <v>0</v>
      </c>
      <c r="T32" s="93">
        <v>0</v>
      </c>
      <c r="U32" s="312">
        <v>1</v>
      </c>
    </row>
    <row r="33" spans="1:21" hidden="1" x14ac:dyDescent="0.25">
      <c r="A33" s="109"/>
      <c r="B33" s="306"/>
      <c r="C33" s="109"/>
      <c r="D33" s="312"/>
      <c r="E33" s="93"/>
      <c r="F33" s="312"/>
      <c r="G33" s="312"/>
      <c r="H33" s="312"/>
      <c r="I33" s="312"/>
      <c r="J33" s="312"/>
      <c r="K33" s="312"/>
      <c r="L33" s="93"/>
      <c r="M33" s="312"/>
      <c r="N33" s="93"/>
      <c r="O33" s="93"/>
      <c r="P33" s="93"/>
      <c r="Q33" s="312"/>
      <c r="R33" s="93"/>
      <c r="S33" s="312"/>
      <c r="T33" s="93"/>
      <c r="U33" s="312"/>
    </row>
    <row r="34" spans="1:21" hidden="1" x14ac:dyDescent="0.25">
      <c r="A34" s="109"/>
      <c r="B34" s="306"/>
      <c r="C34" s="109"/>
      <c r="D34" s="312"/>
      <c r="E34" s="93"/>
      <c r="F34" s="312"/>
      <c r="G34" s="312"/>
      <c r="H34" s="312"/>
      <c r="I34" s="312"/>
      <c r="J34" s="312"/>
      <c r="K34" s="312"/>
      <c r="L34" s="93"/>
      <c r="M34" s="312"/>
      <c r="N34" s="93"/>
      <c r="O34" s="93"/>
      <c r="P34" s="93"/>
      <c r="Q34" s="312"/>
      <c r="R34" s="93"/>
      <c r="S34" s="312"/>
      <c r="T34" s="93"/>
      <c r="U34" s="312"/>
    </row>
    <row r="35" spans="1:21" hidden="1" x14ac:dyDescent="0.25">
      <c r="A35" s="109"/>
      <c r="B35" s="306"/>
      <c r="C35" s="109"/>
      <c r="D35" s="312"/>
      <c r="E35" s="93"/>
      <c r="F35" s="312"/>
      <c r="G35" s="312"/>
      <c r="H35" s="312"/>
      <c r="I35" s="312"/>
      <c r="J35" s="312"/>
      <c r="K35" s="312"/>
      <c r="L35" s="93"/>
      <c r="M35" s="312"/>
      <c r="N35" s="93"/>
      <c r="O35" s="93"/>
      <c r="P35" s="93"/>
      <c r="Q35" s="312"/>
      <c r="R35" s="93"/>
      <c r="S35" s="312"/>
      <c r="T35" s="93"/>
      <c r="U35" s="312"/>
    </row>
    <row r="36" spans="1:21" hidden="1" x14ac:dyDescent="0.25">
      <c r="A36" s="109"/>
      <c r="B36" s="306"/>
      <c r="C36" s="109"/>
      <c r="D36" s="312"/>
      <c r="E36" s="93"/>
      <c r="F36" s="312"/>
      <c r="G36" s="312"/>
      <c r="H36" s="312"/>
      <c r="I36" s="312"/>
      <c r="J36" s="312"/>
      <c r="K36" s="312"/>
      <c r="L36" s="93"/>
      <c r="M36" s="312"/>
      <c r="N36" s="93"/>
      <c r="O36" s="93"/>
      <c r="P36" s="93"/>
      <c r="Q36" s="312"/>
      <c r="R36" s="93"/>
      <c r="S36" s="312"/>
      <c r="T36" s="93"/>
      <c r="U36" s="312"/>
    </row>
    <row r="37" spans="1:21" hidden="1" x14ac:dyDescent="0.25">
      <c r="A37" s="109"/>
      <c r="B37" s="306"/>
      <c r="C37" s="109"/>
      <c r="D37" s="312"/>
      <c r="E37" s="93"/>
      <c r="F37" s="312"/>
      <c r="G37" s="312"/>
      <c r="H37" s="312"/>
      <c r="I37" s="312"/>
      <c r="J37" s="312"/>
      <c r="K37" s="312"/>
      <c r="L37" s="93"/>
      <c r="M37" s="312"/>
      <c r="N37" s="93"/>
      <c r="O37" s="93"/>
      <c r="P37" s="93"/>
      <c r="Q37" s="312"/>
      <c r="R37" s="93"/>
      <c r="S37" s="312"/>
      <c r="T37" s="93"/>
      <c r="U37" s="312"/>
    </row>
    <row r="38" spans="1:21" hidden="1" x14ac:dyDescent="0.25">
      <c r="A38" s="109"/>
      <c r="B38" s="306"/>
      <c r="C38" s="109"/>
      <c r="D38" s="312"/>
      <c r="E38" s="93"/>
      <c r="F38" s="312"/>
      <c r="G38" s="312"/>
      <c r="H38" s="312"/>
      <c r="I38" s="312"/>
      <c r="J38" s="312"/>
      <c r="K38" s="312"/>
      <c r="L38" s="93"/>
      <c r="M38" s="312"/>
      <c r="N38" s="93"/>
      <c r="O38" s="93"/>
      <c r="P38" s="93"/>
      <c r="Q38" s="312"/>
      <c r="R38" s="93"/>
      <c r="S38" s="312"/>
      <c r="T38" s="93"/>
      <c r="U38" s="312"/>
    </row>
    <row r="39" spans="1:21" hidden="1" x14ac:dyDescent="0.25">
      <c r="A39" s="109"/>
      <c r="B39" s="306"/>
      <c r="C39" s="109"/>
      <c r="D39" s="312"/>
      <c r="E39" s="93"/>
      <c r="F39" s="312"/>
      <c r="G39" s="312"/>
      <c r="H39" s="312"/>
      <c r="I39" s="312"/>
      <c r="J39" s="312"/>
      <c r="K39" s="312"/>
      <c r="L39" s="93"/>
      <c r="M39" s="312"/>
      <c r="N39" s="93"/>
      <c r="O39" s="93"/>
      <c r="P39" s="93"/>
      <c r="Q39" s="312"/>
      <c r="R39" s="93"/>
      <c r="S39" s="312"/>
      <c r="T39" s="93"/>
      <c r="U39" s="312"/>
    </row>
    <row r="40" spans="1:21" hidden="1" x14ac:dyDescent="0.25">
      <c r="A40" s="109"/>
      <c r="B40" s="306"/>
      <c r="C40" s="109"/>
      <c r="D40" s="312"/>
      <c r="E40" s="93"/>
      <c r="F40" s="312"/>
      <c r="G40" s="312"/>
      <c r="H40" s="312"/>
      <c r="I40" s="312"/>
      <c r="J40" s="312"/>
      <c r="K40" s="312"/>
      <c r="L40" s="93"/>
      <c r="M40" s="312"/>
      <c r="N40" s="93"/>
      <c r="O40" s="93"/>
      <c r="P40" s="93"/>
      <c r="Q40" s="312"/>
      <c r="R40" s="93"/>
      <c r="S40" s="312"/>
      <c r="T40" s="93"/>
      <c r="U40" s="312"/>
    </row>
    <row r="41" spans="1:21" hidden="1" x14ac:dyDescent="0.25">
      <c r="A41" s="109"/>
      <c r="B41" s="306"/>
      <c r="C41" s="109"/>
      <c r="D41" s="312"/>
      <c r="E41" s="93"/>
      <c r="F41" s="312"/>
      <c r="G41" s="312"/>
      <c r="H41" s="312"/>
      <c r="I41" s="312"/>
      <c r="J41" s="312"/>
      <c r="K41" s="312"/>
      <c r="L41" s="93"/>
      <c r="M41" s="312"/>
      <c r="N41" s="93"/>
      <c r="O41" s="93"/>
      <c r="P41" s="93"/>
      <c r="Q41" s="312"/>
      <c r="R41" s="93"/>
      <c r="S41" s="312"/>
      <c r="T41" s="93"/>
      <c r="U41" s="312"/>
    </row>
    <row r="42" spans="1:21" hidden="1" x14ac:dyDescent="0.25">
      <c r="A42" s="109"/>
      <c r="B42" s="306"/>
      <c r="C42" s="109"/>
      <c r="D42" s="312"/>
      <c r="E42" s="93"/>
      <c r="F42" s="312"/>
      <c r="G42" s="312"/>
      <c r="H42" s="312"/>
      <c r="I42" s="312"/>
      <c r="J42" s="312"/>
      <c r="K42" s="312"/>
      <c r="L42" s="93"/>
      <c r="M42" s="312"/>
      <c r="N42" s="93"/>
      <c r="O42" s="93"/>
      <c r="P42" s="93"/>
      <c r="Q42" s="312"/>
      <c r="R42" s="93"/>
      <c r="S42" s="312"/>
      <c r="T42" s="93"/>
      <c r="U42" s="312"/>
    </row>
    <row r="43" spans="1:21" hidden="1" x14ac:dyDescent="0.25">
      <c r="A43" s="109"/>
      <c r="B43" s="306"/>
      <c r="C43" s="109"/>
      <c r="D43" s="312"/>
      <c r="E43" s="93"/>
      <c r="F43" s="312"/>
      <c r="G43" s="312"/>
      <c r="H43" s="312"/>
      <c r="I43" s="312"/>
      <c r="J43" s="312"/>
      <c r="K43" s="312"/>
      <c r="L43" s="93"/>
      <c r="M43" s="312"/>
      <c r="N43" s="93"/>
      <c r="O43" s="93"/>
      <c r="P43" s="93"/>
      <c r="Q43" s="312"/>
      <c r="R43" s="93"/>
      <c r="S43" s="312"/>
      <c r="T43" s="93"/>
      <c r="U43" s="312"/>
    </row>
    <row r="44" spans="1:21" hidden="1" x14ac:dyDescent="0.25">
      <c r="A44" s="109"/>
      <c r="B44" s="306"/>
      <c r="C44" s="109"/>
      <c r="D44" s="312"/>
      <c r="E44" s="93"/>
      <c r="F44" s="312"/>
      <c r="G44" s="312"/>
      <c r="H44" s="312"/>
      <c r="I44" s="312"/>
      <c r="J44" s="312"/>
      <c r="K44" s="312"/>
      <c r="L44" s="93"/>
      <c r="M44" s="312"/>
      <c r="N44" s="93"/>
      <c r="O44" s="93"/>
      <c r="P44" s="93"/>
      <c r="Q44" s="312"/>
      <c r="R44" s="93"/>
      <c r="S44" s="312"/>
      <c r="T44" s="93"/>
      <c r="U44" s="312"/>
    </row>
    <row r="45" spans="1:21" hidden="1" x14ac:dyDescent="0.25">
      <c r="A45" s="109"/>
      <c r="B45" s="306"/>
      <c r="C45" s="109"/>
      <c r="D45" s="312"/>
      <c r="E45" s="93"/>
      <c r="F45" s="312"/>
      <c r="G45" s="312"/>
      <c r="H45" s="312"/>
      <c r="I45" s="312"/>
      <c r="J45" s="312"/>
      <c r="K45" s="312"/>
      <c r="L45" s="93"/>
      <c r="M45" s="312"/>
      <c r="N45" s="93"/>
      <c r="O45" s="93"/>
      <c r="P45" s="93"/>
      <c r="Q45" s="312"/>
      <c r="R45" s="93"/>
      <c r="S45" s="312"/>
      <c r="T45" s="93"/>
      <c r="U45" s="312"/>
    </row>
    <row r="46" spans="1:21" hidden="1" x14ac:dyDescent="0.25">
      <c r="A46" s="109"/>
      <c r="B46" s="306"/>
      <c r="C46" s="109"/>
      <c r="D46" s="312"/>
      <c r="E46" s="93"/>
      <c r="F46" s="312"/>
      <c r="G46" s="312"/>
      <c r="H46" s="312"/>
      <c r="I46" s="312"/>
      <c r="J46" s="312"/>
      <c r="K46" s="312"/>
      <c r="L46" s="93"/>
      <c r="M46" s="312"/>
      <c r="N46" s="93"/>
      <c r="O46" s="93"/>
      <c r="P46" s="93"/>
      <c r="Q46" s="312"/>
      <c r="R46" s="93"/>
      <c r="S46" s="312"/>
      <c r="T46" s="93"/>
      <c r="U46" s="312"/>
    </row>
    <row r="47" spans="1:21" hidden="1" x14ac:dyDescent="0.25">
      <c r="A47" s="109"/>
      <c r="B47" s="306"/>
      <c r="C47" s="109"/>
      <c r="D47" s="312"/>
      <c r="E47" s="93"/>
      <c r="F47" s="312"/>
      <c r="G47" s="312"/>
      <c r="H47" s="312"/>
      <c r="I47" s="312"/>
      <c r="J47" s="312"/>
      <c r="K47" s="312"/>
      <c r="L47" s="93"/>
      <c r="M47" s="312"/>
      <c r="N47" s="93"/>
      <c r="O47" s="93"/>
      <c r="P47" s="93"/>
      <c r="Q47" s="312"/>
      <c r="R47" s="93"/>
      <c r="S47" s="312"/>
      <c r="T47" s="93"/>
      <c r="U47" s="312"/>
    </row>
    <row r="48" spans="1:21" hidden="1" x14ac:dyDescent="0.25">
      <c r="A48" s="109"/>
      <c r="B48" s="306"/>
      <c r="C48" s="109"/>
      <c r="D48" s="312"/>
      <c r="E48" s="93"/>
      <c r="F48" s="312"/>
      <c r="G48" s="312"/>
      <c r="H48" s="312"/>
      <c r="I48" s="312"/>
      <c r="J48" s="312"/>
      <c r="K48" s="312"/>
      <c r="L48" s="93"/>
      <c r="M48" s="312"/>
      <c r="N48" s="93"/>
      <c r="O48" s="93"/>
      <c r="P48" s="93"/>
      <c r="Q48" s="312"/>
      <c r="R48" s="93"/>
      <c r="S48" s="312"/>
      <c r="T48" s="93"/>
      <c r="U48" s="312"/>
    </row>
    <row r="49" spans="1:21" hidden="1" x14ac:dyDescent="0.25">
      <c r="A49" s="109"/>
      <c r="B49" s="306"/>
      <c r="C49" s="109"/>
      <c r="D49" s="312"/>
      <c r="E49" s="93"/>
      <c r="F49" s="312"/>
      <c r="G49" s="312"/>
      <c r="H49" s="312"/>
      <c r="I49" s="312"/>
      <c r="J49" s="312"/>
      <c r="K49" s="312"/>
      <c r="L49" s="93"/>
      <c r="M49" s="312"/>
      <c r="N49" s="93"/>
      <c r="O49" s="93"/>
      <c r="P49" s="93"/>
      <c r="Q49" s="312"/>
      <c r="R49" s="93"/>
      <c r="S49" s="312"/>
      <c r="T49" s="93"/>
      <c r="U49" s="312"/>
    </row>
    <row r="50" spans="1:21" hidden="1" x14ac:dyDescent="0.25">
      <c r="A50" s="109"/>
      <c r="B50" s="306"/>
      <c r="C50" s="109"/>
      <c r="D50" s="312"/>
      <c r="E50" s="93"/>
      <c r="F50" s="312"/>
      <c r="G50" s="312"/>
      <c r="H50" s="312"/>
      <c r="I50" s="312"/>
      <c r="J50" s="312"/>
      <c r="K50" s="312"/>
      <c r="L50" s="93"/>
      <c r="M50" s="312"/>
      <c r="N50" s="93"/>
      <c r="O50" s="93"/>
      <c r="P50" s="93"/>
      <c r="Q50" s="312"/>
      <c r="R50" s="93"/>
      <c r="S50" s="312"/>
      <c r="T50" s="93"/>
      <c r="U50" s="312"/>
    </row>
    <row r="51" spans="1:21" hidden="1" x14ac:dyDescent="0.25">
      <c r="A51" s="109"/>
      <c r="B51" s="306"/>
      <c r="C51" s="109"/>
      <c r="D51" s="312"/>
      <c r="E51" s="93"/>
      <c r="F51" s="312"/>
      <c r="G51" s="312"/>
      <c r="H51" s="312"/>
      <c r="I51" s="312"/>
      <c r="J51" s="312"/>
      <c r="K51" s="312"/>
      <c r="L51" s="93"/>
      <c r="M51" s="312"/>
      <c r="N51" s="93"/>
      <c r="O51" s="93"/>
      <c r="P51" s="93"/>
      <c r="Q51" s="312"/>
      <c r="R51" s="93"/>
      <c r="S51" s="312"/>
      <c r="T51" s="93"/>
      <c r="U51" s="312"/>
    </row>
    <row r="52" spans="1:21" hidden="1" x14ac:dyDescent="0.25">
      <c r="A52" s="109"/>
      <c r="B52" s="306"/>
      <c r="C52" s="109"/>
      <c r="D52" s="312"/>
      <c r="E52" s="93"/>
      <c r="F52" s="312"/>
      <c r="G52" s="312"/>
      <c r="H52" s="312"/>
      <c r="I52" s="312"/>
      <c r="J52" s="312"/>
      <c r="K52" s="312"/>
      <c r="L52" s="93"/>
      <c r="M52" s="312"/>
      <c r="N52" s="93"/>
      <c r="O52" s="93"/>
      <c r="P52" s="93"/>
      <c r="Q52" s="312"/>
      <c r="R52" s="93"/>
      <c r="S52" s="312"/>
      <c r="T52" s="93"/>
      <c r="U52" s="312"/>
    </row>
    <row r="53" spans="1:21" hidden="1" x14ac:dyDescent="0.25">
      <c r="A53" s="109"/>
      <c r="B53" s="306"/>
      <c r="C53" s="109"/>
      <c r="D53" s="312"/>
      <c r="E53" s="93"/>
      <c r="F53" s="312"/>
      <c r="G53" s="312"/>
      <c r="H53" s="312"/>
      <c r="I53" s="312"/>
      <c r="J53" s="312"/>
      <c r="K53" s="312"/>
      <c r="L53" s="93"/>
      <c r="M53" s="312"/>
      <c r="N53" s="93"/>
      <c r="O53" s="93"/>
      <c r="P53" s="93"/>
      <c r="Q53" s="312"/>
      <c r="R53" s="93"/>
      <c r="S53" s="312"/>
      <c r="T53" s="93"/>
      <c r="U53" s="312"/>
    </row>
    <row r="54" spans="1:21" hidden="1" x14ac:dyDescent="0.25">
      <c r="A54" s="109"/>
      <c r="B54" s="306"/>
      <c r="C54" s="109"/>
      <c r="D54" s="312"/>
      <c r="E54" s="93"/>
      <c r="F54" s="312"/>
      <c r="G54" s="312"/>
      <c r="H54" s="312"/>
      <c r="I54" s="312"/>
      <c r="J54" s="312"/>
      <c r="K54" s="312"/>
      <c r="L54" s="93"/>
      <c r="M54" s="312"/>
      <c r="N54" s="93"/>
      <c r="O54" s="93"/>
      <c r="P54" s="93"/>
      <c r="Q54" s="312"/>
      <c r="R54" s="93"/>
      <c r="S54" s="312"/>
      <c r="T54" s="93"/>
      <c r="U54" s="312"/>
    </row>
    <row r="55" spans="1:21" hidden="1" x14ac:dyDescent="0.25">
      <c r="A55" s="109"/>
      <c r="B55" s="306"/>
      <c r="C55" s="109"/>
      <c r="D55" s="312"/>
      <c r="E55" s="93"/>
      <c r="F55" s="312"/>
      <c r="G55" s="312"/>
      <c r="H55" s="312"/>
      <c r="I55" s="312"/>
      <c r="J55" s="312"/>
      <c r="K55" s="312"/>
      <c r="L55" s="93"/>
      <c r="M55" s="312"/>
      <c r="N55" s="93"/>
      <c r="O55" s="93"/>
      <c r="P55" s="93"/>
      <c r="Q55" s="312"/>
      <c r="R55" s="93"/>
      <c r="S55" s="312"/>
      <c r="T55" s="93"/>
      <c r="U55" s="312"/>
    </row>
    <row r="56" spans="1:21" hidden="1" x14ac:dyDescent="0.25">
      <c r="A56" s="109"/>
      <c r="B56" s="306"/>
      <c r="C56" s="109"/>
      <c r="D56" s="312"/>
      <c r="E56" s="93"/>
      <c r="F56" s="312"/>
      <c r="G56" s="312"/>
      <c r="H56" s="312"/>
      <c r="I56" s="312"/>
      <c r="J56" s="312"/>
      <c r="K56" s="312"/>
      <c r="L56" s="93"/>
      <c r="M56" s="312"/>
      <c r="N56" s="93"/>
      <c r="O56" s="93"/>
      <c r="P56" s="93"/>
      <c r="Q56" s="312"/>
      <c r="R56" s="93"/>
      <c r="S56" s="312"/>
      <c r="T56" s="93"/>
      <c r="U56" s="312"/>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conditionalFormatting sqref="S28:S32">
    <cfRule type="cellIs" dxfId="0" priority="1" operator="greaterThan">
      <formula>0</formula>
    </cfRule>
  </conditionalFormatting>
  <pageMargins left="0.39370078740157483" right="0.39370078740157483" top="0.78740157480314965" bottom="0.39370078740157483" header="0.27559055118110237" footer="0.27559055118110237"/>
  <pageSetup paperSize="9" scale="34"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7" t="s">
        <v>440</v>
      </c>
      <c r="B4" s="527"/>
      <c r="C4" s="527"/>
      <c r="D4" s="527"/>
      <c r="E4" s="527"/>
      <c r="F4" s="527"/>
      <c r="G4" s="527"/>
      <c r="H4" s="527"/>
      <c r="I4" s="527"/>
      <c r="J4" s="527"/>
      <c r="K4" s="527"/>
      <c r="L4" s="527"/>
    </row>
    <row r="5" spans="1:25" ht="16.5" x14ac:dyDescent="0.25">
      <c r="A5" s="49"/>
      <c r="B5" s="379"/>
      <c r="C5" s="49"/>
      <c r="D5" s="49"/>
      <c r="E5" s="49"/>
      <c r="F5" s="49"/>
      <c r="G5" s="49"/>
      <c r="H5" s="49"/>
      <c r="I5" s="49"/>
      <c r="J5" s="49"/>
      <c r="K5" s="49"/>
      <c r="L5" s="49"/>
    </row>
    <row r="6" spans="1:25" ht="15.75" x14ac:dyDescent="0.25">
      <c r="A6" s="521" t="s">
        <v>1207</v>
      </c>
      <c r="B6" s="521"/>
      <c r="C6" s="521"/>
      <c r="D6" s="521"/>
      <c r="E6" s="521"/>
      <c r="F6" s="521"/>
      <c r="G6" s="521"/>
      <c r="H6" s="521"/>
      <c r="I6" s="521"/>
      <c r="J6" s="521"/>
      <c r="K6" s="521"/>
      <c r="L6" s="521"/>
      <c r="M6" s="42"/>
      <c r="N6" s="42"/>
      <c r="O6" s="42"/>
      <c r="P6" s="42"/>
      <c r="Q6" s="42"/>
      <c r="R6" s="42"/>
      <c r="S6" s="42"/>
      <c r="T6" s="42"/>
      <c r="U6" s="42"/>
      <c r="V6" s="42"/>
      <c r="W6" s="42"/>
      <c r="X6" s="42"/>
      <c r="Y6" s="42"/>
    </row>
    <row r="7" spans="1:25" ht="15.75" x14ac:dyDescent="0.25">
      <c r="A7" s="528" t="s">
        <v>416</v>
      </c>
      <c r="B7" s="528"/>
      <c r="C7" s="528"/>
      <c r="D7" s="528"/>
      <c r="E7" s="528"/>
      <c r="F7" s="528"/>
      <c r="G7" s="528"/>
      <c r="H7" s="528"/>
      <c r="I7" s="528"/>
      <c r="J7" s="528"/>
      <c r="K7" s="528"/>
      <c r="L7" s="528"/>
      <c r="M7" s="43"/>
      <c r="N7" s="43"/>
      <c r="O7" s="43"/>
      <c r="P7" s="43"/>
      <c r="Q7" s="43"/>
      <c r="R7" s="43"/>
      <c r="S7" s="43"/>
      <c r="T7" s="43"/>
      <c r="U7" s="43"/>
      <c r="V7" s="43"/>
      <c r="W7" s="43"/>
      <c r="X7" s="43"/>
      <c r="Y7" s="43"/>
    </row>
    <row r="8" spans="1:25" ht="15.75" x14ac:dyDescent="0.25">
      <c r="A8" s="528"/>
      <c r="B8" s="528"/>
      <c r="C8" s="528"/>
      <c r="D8" s="528"/>
      <c r="E8" s="528"/>
      <c r="F8" s="528"/>
      <c r="G8" s="528"/>
      <c r="H8" s="528"/>
      <c r="I8" s="528"/>
      <c r="J8" s="528"/>
      <c r="K8" s="528"/>
      <c r="L8" s="528"/>
      <c r="M8" s="43"/>
      <c r="N8" s="43"/>
      <c r="O8" s="43"/>
      <c r="P8" s="43"/>
      <c r="Q8" s="43"/>
      <c r="R8" s="43"/>
      <c r="S8" s="43"/>
      <c r="T8" s="43"/>
      <c r="U8" s="43"/>
      <c r="V8" s="43"/>
      <c r="W8" s="43"/>
      <c r="X8" s="43"/>
      <c r="Y8" s="43"/>
    </row>
    <row r="9" spans="1:25" ht="16.5" x14ac:dyDescent="0.25">
      <c r="A9" s="529" t="s">
        <v>1208</v>
      </c>
      <c r="B9" s="529"/>
      <c r="C9" s="529"/>
      <c r="D9" s="529"/>
      <c r="E9" s="529"/>
      <c r="F9" s="529"/>
      <c r="G9" s="529"/>
      <c r="H9" s="529"/>
      <c r="I9" s="529"/>
      <c r="J9" s="529"/>
      <c r="K9" s="529"/>
      <c r="L9" s="529"/>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6"/>
      <c r="B15" s="526"/>
      <c r="C15" s="526"/>
      <c r="D15" s="526"/>
      <c r="E15" s="526"/>
      <c r="F15" s="526"/>
      <c r="G15" s="526"/>
      <c r="H15" s="526"/>
      <c r="I15" s="526"/>
      <c r="J15" s="526"/>
      <c r="K15" s="526"/>
      <c r="L15" s="526"/>
      <c r="M15" s="526"/>
      <c r="N15" s="526"/>
      <c r="O15" s="526"/>
      <c r="P15" s="526"/>
      <c r="Q15" s="526"/>
      <c r="R15" s="526"/>
      <c r="S15" s="526"/>
      <c r="T15" s="526"/>
      <c r="U15" s="526"/>
      <c r="V15" s="526"/>
      <c r="W15" s="526"/>
      <c r="X15" s="526"/>
    </row>
    <row r="16" spans="1:25" s="39" customFormat="1" ht="63.75" customHeight="1" x14ac:dyDescent="0.25">
      <c r="A16" s="486" t="s">
        <v>9</v>
      </c>
      <c r="B16" s="486" t="s">
        <v>10</v>
      </c>
      <c r="C16" s="486" t="s">
        <v>49</v>
      </c>
      <c r="D16" s="484" t="s">
        <v>441</v>
      </c>
      <c r="E16" s="484"/>
      <c r="F16" s="484"/>
      <c r="G16" s="486" t="s">
        <v>442</v>
      </c>
      <c r="H16" s="486" t="s">
        <v>443</v>
      </c>
      <c r="I16" s="486"/>
      <c r="J16" s="486"/>
      <c r="K16" s="486"/>
      <c r="L16" s="486"/>
      <c r="M16" s="482" t="s">
        <v>444</v>
      </c>
      <c r="N16" s="482"/>
      <c r="O16" s="482"/>
      <c r="P16" s="482"/>
      <c r="Q16" s="482" t="s">
        <v>445</v>
      </c>
      <c r="R16" s="531" t="s">
        <v>446</v>
      </c>
      <c r="S16" s="482" t="s">
        <v>447</v>
      </c>
      <c r="T16" s="482"/>
      <c r="U16" s="482"/>
      <c r="V16" s="482"/>
      <c r="W16" s="482" t="s">
        <v>448</v>
      </c>
      <c r="X16" s="482"/>
      <c r="Y16" s="486" t="s">
        <v>449</v>
      </c>
    </row>
    <row r="17" spans="1:25" s="39" customFormat="1" ht="180.75" customHeight="1" x14ac:dyDescent="0.25">
      <c r="A17" s="486"/>
      <c r="B17" s="486"/>
      <c r="C17" s="486"/>
      <c r="D17" s="486" t="s">
        <v>450</v>
      </c>
      <c r="E17" s="486"/>
      <c r="F17" s="486" t="s">
        <v>451</v>
      </c>
      <c r="G17" s="486"/>
      <c r="H17" s="486" t="s">
        <v>452</v>
      </c>
      <c r="I17" s="486" t="s">
        <v>453</v>
      </c>
      <c r="J17" s="486"/>
      <c r="K17" s="486" t="s">
        <v>454</v>
      </c>
      <c r="L17" s="486" t="s">
        <v>455</v>
      </c>
      <c r="M17" s="531" t="s">
        <v>456</v>
      </c>
      <c r="N17" s="531" t="s">
        <v>457</v>
      </c>
      <c r="O17" s="531" t="s">
        <v>458</v>
      </c>
      <c r="P17" s="531"/>
      <c r="Q17" s="482"/>
      <c r="R17" s="531"/>
      <c r="S17" s="530" t="s">
        <v>459</v>
      </c>
      <c r="T17" s="530"/>
      <c r="U17" s="484" t="s">
        <v>460</v>
      </c>
      <c r="V17" s="484"/>
      <c r="W17" s="484" t="s">
        <v>461</v>
      </c>
      <c r="X17" s="482" t="s">
        <v>462</v>
      </c>
      <c r="Y17" s="486"/>
    </row>
    <row r="18" spans="1:25" s="39" customFormat="1" ht="78.75" customHeight="1" x14ac:dyDescent="0.25">
      <c r="A18" s="486"/>
      <c r="B18" s="486"/>
      <c r="C18" s="486"/>
      <c r="D18" s="91" t="s">
        <v>350</v>
      </c>
      <c r="E18" s="91" t="s">
        <v>349</v>
      </c>
      <c r="F18" s="486"/>
      <c r="G18" s="486"/>
      <c r="H18" s="486"/>
      <c r="I18" s="91" t="s">
        <v>348</v>
      </c>
      <c r="J18" s="91" t="s">
        <v>347</v>
      </c>
      <c r="K18" s="486"/>
      <c r="L18" s="486"/>
      <c r="M18" s="531"/>
      <c r="N18" s="531"/>
      <c r="O18" s="99" t="s">
        <v>344</v>
      </c>
      <c r="P18" s="99" t="s">
        <v>343</v>
      </c>
      <c r="Q18" s="482"/>
      <c r="R18" s="531"/>
      <c r="S18" s="100" t="s">
        <v>344</v>
      </c>
      <c r="T18" s="100" t="s">
        <v>343</v>
      </c>
      <c r="U18" s="100" t="s">
        <v>344</v>
      </c>
      <c r="V18" s="100" t="s">
        <v>343</v>
      </c>
      <c r="W18" s="484"/>
      <c r="X18" s="482"/>
      <c r="Y18" s="486"/>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1193</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1194</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1195</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1196</v>
      </c>
      <c r="B25" s="262" t="s">
        <v>1197</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94.5" x14ac:dyDescent="0.25">
      <c r="A26" s="96" t="s">
        <v>1198</v>
      </c>
      <c r="B26" s="262" t="s">
        <v>1199</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1200</v>
      </c>
      <c r="B27" s="262" t="s">
        <v>1201</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41.75" x14ac:dyDescent="0.25">
      <c r="A28" s="96" t="s">
        <v>1202</v>
      </c>
      <c r="B28" s="262" t="s">
        <v>1203</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1204</v>
      </c>
      <c r="B29" s="378" t="s">
        <v>1205</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1206</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33" t="s">
        <v>463</v>
      </c>
      <c r="V1" s="533"/>
      <c r="W1" s="533"/>
      <c r="X1" s="533"/>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33" t="s">
        <v>1</v>
      </c>
      <c r="V2" s="533"/>
      <c r="W2" s="533"/>
      <c r="X2" s="533"/>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33" t="s">
        <v>2</v>
      </c>
      <c r="V3" s="533"/>
      <c r="W3" s="533"/>
      <c r="X3" s="533"/>
    </row>
    <row r="4" spans="1:29" s="381" customFormat="1" ht="16.5" customHeight="1" x14ac:dyDescent="0.25">
      <c r="A4" s="535" t="s">
        <v>464</v>
      </c>
      <c r="B4" s="535"/>
      <c r="C4" s="535"/>
      <c r="D4" s="535"/>
      <c r="E4" s="535"/>
      <c r="F4" s="535"/>
      <c r="G4" s="535"/>
      <c r="H4" s="535"/>
      <c r="I4" s="535"/>
      <c r="J4" s="535"/>
      <c r="K4" s="535"/>
      <c r="L4" s="535"/>
      <c r="M4" s="535"/>
      <c r="N4" s="535"/>
      <c r="O4" s="535"/>
      <c r="P4" s="535"/>
      <c r="Q4" s="535"/>
      <c r="R4" s="535"/>
      <c r="S4" s="535"/>
      <c r="T4" s="535"/>
      <c r="U4" s="535"/>
      <c r="V4" s="535"/>
      <c r="W4" s="535"/>
      <c r="X4" s="535"/>
    </row>
    <row r="5" spans="1:29" s="381" customFormat="1" ht="15.75" customHeight="1" x14ac:dyDescent="0.25">
      <c r="A5" s="536"/>
      <c r="B5" s="536"/>
      <c r="C5" s="536"/>
      <c r="D5" s="536"/>
      <c r="E5" s="536"/>
      <c r="F5" s="536"/>
      <c r="G5" s="536"/>
      <c r="H5" s="536"/>
      <c r="I5" s="536"/>
      <c r="J5" s="536"/>
      <c r="K5" s="536"/>
      <c r="L5" s="536"/>
      <c r="M5" s="536"/>
      <c r="N5" s="536"/>
      <c r="O5" s="536"/>
      <c r="P5" s="536"/>
      <c r="Q5" s="536"/>
      <c r="R5" s="536"/>
      <c r="S5" s="536"/>
      <c r="T5" s="536"/>
      <c r="U5" s="536"/>
      <c r="V5" s="536"/>
      <c r="W5" s="536"/>
      <c r="X5" s="536"/>
    </row>
    <row r="6" spans="1:29" s="381" customFormat="1" ht="15.75" customHeight="1" x14ac:dyDescent="0.25">
      <c r="A6" s="537" t="s">
        <v>1090</v>
      </c>
      <c r="B6" s="537"/>
      <c r="C6" s="537"/>
      <c r="D6" s="537"/>
      <c r="E6" s="537"/>
      <c r="F6" s="537"/>
      <c r="G6" s="537"/>
      <c r="H6" s="537"/>
      <c r="I6" s="537"/>
      <c r="J6" s="537"/>
      <c r="K6" s="537"/>
      <c r="L6" s="537"/>
      <c r="M6" s="537"/>
      <c r="N6" s="537"/>
      <c r="O6" s="537"/>
      <c r="P6" s="537"/>
      <c r="Q6" s="537"/>
      <c r="R6" s="537"/>
      <c r="S6" s="537"/>
      <c r="T6" s="537"/>
      <c r="U6" s="537"/>
      <c r="V6" s="537"/>
      <c r="W6" s="537"/>
      <c r="X6" s="537"/>
      <c r="Y6" s="384"/>
      <c r="Z6" s="384"/>
      <c r="AA6" s="384"/>
      <c r="AB6" s="384"/>
      <c r="AC6" s="384"/>
    </row>
    <row r="7" spans="1:29" s="381" customFormat="1" ht="15.75" customHeight="1" x14ac:dyDescent="0.25">
      <c r="A7" s="537" t="s">
        <v>416</v>
      </c>
      <c r="B7" s="537"/>
      <c r="C7" s="537"/>
      <c r="D7" s="537"/>
      <c r="E7" s="537"/>
      <c r="F7" s="537"/>
      <c r="G7" s="537"/>
      <c r="H7" s="537"/>
      <c r="I7" s="537"/>
      <c r="J7" s="537"/>
      <c r="K7" s="537"/>
      <c r="L7" s="537"/>
      <c r="M7" s="537"/>
      <c r="N7" s="537"/>
      <c r="O7" s="537"/>
      <c r="P7" s="537"/>
      <c r="Q7" s="537"/>
      <c r="R7" s="537"/>
      <c r="S7" s="537"/>
      <c r="T7" s="537"/>
      <c r="U7" s="537"/>
      <c r="V7" s="537"/>
      <c r="W7" s="537"/>
      <c r="X7" s="537"/>
    </row>
    <row r="8" spans="1:29" s="381" customFormat="1" ht="15.75" customHeight="1"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row>
    <row r="9" spans="1:29" s="381" customFormat="1" ht="16.5" customHeight="1" x14ac:dyDescent="0.25">
      <c r="A9" s="538" t="s">
        <v>1091</v>
      </c>
      <c r="B9" s="538"/>
      <c r="C9" s="538"/>
      <c r="D9" s="538"/>
      <c r="E9" s="538"/>
      <c r="F9" s="538"/>
      <c r="G9" s="538"/>
      <c r="H9" s="538"/>
      <c r="I9" s="538"/>
      <c r="J9" s="538"/>
      <c r="K9" s="538"/>
      <c r="L9" s="538"/>
      <c r="M9" s="538"/>
      <c r="N9" s="538"/>
      <c r="O9" s="538"/>
      <c r="P9" s="538"/>
      <c r="Q9" s="538"/>
      <c r="R9" s="538"/>
      <c r="S9" s="538"/>
      <c r="T9" s="538"/>
      <c r="U9" s="538"/>
      <c r="V9" s="538"/>
      <c r="W9" s="538"/>
      <c r="X9" s="538"/>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34"/>
      <c r="B15" s="534"/>
      <c r="C15" s="534"/>
      <c r="D15" s="534"/>
      <c r="E15" s="534"/>
      <c r="F15" s="534"/>
      <c r="G15" s="534"/>
      <c r="H15" s="534"/>
      <c r="I15" s="534"/>
      <c r="J15" s="534"/>
      <c r="K15" s="534"/>
      <c r="L15" s="534"/>
      <c r="M15" s="534"/>
      <c r="N15" s="534"/>
      <c r="O15" s="534"/>
      <c r="P15" s="534"/>
      <c r="Q15" s="534"/>
      <c r="R15" s="534"/>
      <c r="S15" s="534"/>
      <c r="T15" s="534"/>
      <c r="U15" s="534"/>
      <c r="V15" s="534"/>
    </row>
    <row r="16" spans="1:29" s="381" customFormat="1" ht="83.25" customHeight="1" x14ac:dyDescent="0.25">
      <c r="A16" s="532" t="s">
        <v>465</v>
      </c>
      <c r="B16" s="532" t="s">
        <v>10</v>
      </c>
      <c r="C16" s="532" t="s">
        <v>411</v>
      </c>
      <c r="D16" s="539" t="s">
        <v>466</v>
      </c>
      <c r="E16" s="532" t="s">
        <v>409</v>
      </c>
      <c r="F16" s="532" t="s">
        <v>408</v>
      </c>
      <c r="G16" s="532" t="s">
        <v>407</v>
      </c>
      <c r="H16" s="532" t="s">
        <v>406</v>
      </c>
      <c r="I16" s="532"/>
      <c r="J16" s="532"/>
      <c r="K16" s="532"/>
      <c r="L16" s="532" t="s">
        <v>405</v>
      </c>
      <c r="M16" s="532"/>
      <c r="N16" s="541" t="s">
        <v>404</v>
      </c>
      <c r="O16" s="541" t="s">
        <v>403</v>
      </c>
      <c r="P16" s="542" t="s">
        <v>467</v>
      </c>
      <c r="Q16" s="540" t="s">
        <v>468</v>
      </c>
      <c r="R16" s="482" t="s">
        <v>469</v>
      </c>
      <c r="S16" s="482"/>
      <c r="T16" s="482"/>
      <c r="U16" s="482"/>
      <c r="V16" s="532" t="s">
        <v>470</v>
      </c>
      <c r="W16" s="532" t="s">
        <v>471</v>
      </c>
      <c r="X16" s="532"/>
    </row>
    <row r="17" spans="1:24" s="381" customFormat="1" ht="96.75" customHeight="1" x14ac:dyDescent="0.25">
      <c r="A17" s="532"/>
      <c r="B17" s="532"/>
      <c r="C17" s="532"/>
      <c r="D17" s="539"/>
      <c r="E17" s="532"/>
      <c r="F17" s="532"/>
      <c r="G17" s="532"/>
      <c r="H17" s="532" t="s">
        <v>395</v>
      </c>
      <c r="I17" s="532" t="s">
        <v>394</v>
      </c>
      <c r="J17" s="532" t="s">
        <v>393</v>
      </c>
      <c r="K17" s="532" t="s">
        <v>392</v>
      </c>
      <c r="L17" s="532"/>
      <c r="M17" s="532"/>
      <c r="N17" s="541"/>
      <c r="O17" s="541"/>
      <c r="P17" s="542"/>
      <c r="Q17" s="540"/>
      <c r="R17" s="484" t="s">
        <v>459</v>
      </c>
      <c r="S17" s="484"/>
      <c r="T17" s="484" t="s">
        <v>460</v>
      </c>
      <c r="U17" s="484"/>
      <c r="V17" s="532"/>
      <c r="W17" s="532"/>
      <c r="X17" s="532"/>
    </row>
    <row r="18" spans="1:24" s="381" customFormat="1" ht="120.75" customHeight="1" x14ac:dyDescent="0.25">
      <c r="A18" s="532"/>
      <c r="B18" s="532"/>
      <c r="C18" s="532"/>
      <c r="D18" s="539"/>
      <c r="E18" s="532"/>
      <c r="F18" s="532"/>
      <c r="G18" s="532"/>
      <c r="H18" s="532"/>
      <c r="I18" s="532"/>
      <c r="J18" s="532"/>
      <c r="K18" s="532"/>
      <c r="L18" s="103" t="s">
        <v>472</v>
      </c>
      <c r="M18" s="102" t="s">
        <v>387</v>
      </c>
      <c r="N18" s="541"/>
      <c r="O18" s="541"/>
      <c r="P18" s="542"/>
      <c r="Q18" s="540"/>
      <c r="R18" s="375" t="s">
        <v>386</v>
      </c>
      <c r="S18" s="375" t="s">
        <v>385</v>
      </c>
      <c r="T18" s="375" t="s">
        <v>386</v>
      </c>
      <c r="U18" s="375" t="s">
        <v>385</v>
      </c>
      <c r="V18" s="532"/>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1193</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1209</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1210</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1211</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1212</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1213</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1214</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1215</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1216</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43" t="s">
        <v>474</v>
      </c>
      <c r="B5" s="543"/>
      <c r="C5" s="543"/>
      <c r="D5" s="543"/>
      <c r="E5" s="543"/>
      <c r="F5" s="543"/>
      <c r="G5" s="543"/>
      <c r="H5" s="543"/>
      <c r="I5" s="543"/>
    </row>
    <row r="6" spans="1:17" ht="15.75" x14ac:dyDescent="0.25">
      <c r="A6" s="57"/>
      <c r="B6" s="51"/>
      <c r="C6" s="51"/>
      <c r="D6" s="51"/>
      <c r="E6" s="51"/>
      <c r="F6" s="51"/>
      <c r="G6" s="51"/>
      <c r="H6" s="51"/>
      <c r="I6" s="51"/>
    </row>
    <row r="7" spans="1:17" ht="15.75" x14ac:dyDescent="0.25">
      <c r="A7" s="521" t="s">
        <v>1104</v>
      </c>
      <c r="B7" s="521"/>
      <c r="C7" s="521"/>
      <c r="D7" s="521"/>
      <c r="E7" s="521"/>
      <c r="F7" s="521"/>
      <c r="G7" s="521"/>
      <c r="H7" s="521"/>
      <c r="I7" s="521"/>
      <c r="J7" s="42"/>
      <c r="K7" s="42"/>
      <c r="L7" s="42"/>
      <c r="M7" s="42"/>
      <c r="N7" s="42"/>
      <c r="O7" s="42"/>
      <c r="P7" s="52"/>
      <c r="Q7" s="40"/>
    </row>
    <row r="8" spans="1:17" ht="15.75" x14ac:dyDescent="0.25">
      <c r="A8" s="528" t="s">
        <v>416</v>
      </c>
      <c r="B8" s="528"/>
      <c r="C8" s="528"/>
      <c r="D8" s="528"/>
      <c r="E8" s="528"/>
      <c r="F8" s="528"/>
      <c r="G8" s="528"/>
      <c r="H8" s="528"/>
      <c r="I8" s="528"/>
      <c r="J8" s="43"/>
      <c r="K8" s="43"/>
      <c r="L8" s="43"/>
      <c r="M8" s="43"/>
      <c r="N8" s="43"/>
      <c r="O8" s="43"/>
      <c r="P8" s="52"/>
      <c r="Q8" s="40"/>
    </row>
    <row r="9" spans="1:17" ht="15.75" x14ac:dyDescent="0.25">
      <c r="A9" s="528"/>
      <c r="B9" s="528"/>
      <c r="C9" s="528"/>
      <c r="D9" s="528"/>
      <c r="E9" s="528"/>
      <c r="F9" s="528"/>
      <c r="G9" s="528"/>
      <c r="H9" s="528"/>
      <c r="I9" s="528"/>
      <c r="J9" s="44"/>
      <c r="K9" s="44"/>
      <c r="L9" s="44"/>
      <c r="M9" s="44"/>
      <c r="N9" s="44"/>
      <c r="O9" s="44"/>
      <c r="P9" s="52"/>
      <c r="Q9" s="40"/>
    </row>
    <row r="10" spans="1:17" x14ac:dyDescent="0.25">
      <c r="A10" s="529" t="s">
        <v>1081</v>
      </c>
      <c r="B10" s="529"/>
      <c r="C10" s="529"/>
      <c r="D10" s="529"/>
      <c r="E10" s="529"/>
      <c r="F10" s="529"/>
      <c r="G10" s="529"/>
      <c r="H10" s="529"/>
      <c r="I10" s="529"/>
    </row>
    <row r="11" spans="1:17" s="58" customFormat="1" x14ac:dyDescent="0.25">
      <c r="H11" s="59"/>
    </row>
    <row r="12" spans="1:17" s="60" customFormat="1" x14ac:dyDescent="0.25">
      <c r="A12" s="486" t="s">
        <v>475</v>
      </c>
      <c r="B12" s="484" t="s">
        <v>476</v>
      </c>
      <c r="C12" s="484" t="s">
        <v>477</v>
      </c>
      <c r="D12" s="484" t="s">
        <v>478</v>
      </c>
      <c r="E12" s="484" t="s">
        <v>479</v>
      </c>
      <c r="F12" s="484"/>
      <c r="G12" s="484"/>
      <c r="H12" s="484"/>
      <c r="I12" s="484"/>
    </row>
    <row r="13" spans="1:17" s="58" customFormat="1" x14ac:dyDescent="0.25">
      <c r="A13" s="486"/>
      <c r="B13" s="484"/>
      <c r="C13" s="484"/>
      <c r="D13" s="484"/>
      <c r="E13" s="313" t="s">
        <v>1092</v>
      </c>
      <c r="F13" s="313" t="s">
        <v>1093</v>
      </c>
      <c r="G13" s="313" t="s">
        <v>1094</v>
      </c>
      <c r="H13" s="313" t="s">
        <v>1095</v>
      </c>
      <c r="I13" s="313" t="s">
        <v>1096</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1097</v>
      </c>
      <c r="C15" s="314" t="s">
        <v>1098</v>
      </c>
      <c r="D15" s="315" t="s">
        <v>1099</v>
      </c>
      <c r="E15" s="316">
        <v>1.0620000000000001</v>
      </c>
      <c r="F15" s="316">
        <v>1.0649999999999999</v>
      </c>
      <c r="G15" s="316">
        <v>1.0669999999999999</v>
      </c>
      <c r="H15" s="316">
        <v>1.069</v>
      </c>
      <c r="I15" s="316">
        <v>1.0549999999999999</v>
      </c>
    </row>
    <row r="16" spans="1:17" s="40" customFormat="1" ht="225" x14ac:dyDescent="0.25">
      <c r="A16" s="98">
        <v>2</v>
      </c>
      <c r="B16" s="314" t="s">
        <v>1097</v>
      </c>
      <c r="C16" s="314" t="s">
        <v>1100</v>
      </c>
      <c r="D16" s="314" t="s">
        <v>1101</v>
      </c>
      <c r="E16" s="317">
        <v>1.107</v>
      </c>
      <c r="F16" s="317">
        <v>1.069</v>
      </c>
      <c r="G16" s="318">
        <v>1.0569999999999999</v>
      </c>
      <c r="H16" s="318">
        <v>1.0549999999999999</v>
      </c>
      <c r="I16" s="318">
        <v>1.0469999999999999</v>
      </c>
    </row>
    <row r="17" spans="1:9" s="40" customFormat="1" ht="225" x14ac:dyDescent="0.25">
      <c r="A17" s="98">
        <v>3</v>
      </c>
      <c r="B17" s="314" t="s">
        <v>1097</v>
      </c>
      <c r="C17" s="314" t="s">
        <v>1102</v>
      </c>
      <c r="D17" s="314" t="s">
        <v>1103</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5" t="s">
        <v>482</v>
      </c>
      <c r="B5" s="545"/>
      <c r="C5" s="545"/>
      <c r="D5" s="545"/>
      <c r="E5" s="545"/>
      <c r="F5" s="545"/>
      <c r="G5" s="545"/>
      <c r="H5" s="545"/>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46" t="s">
        <v>1104</v>
      </c>
      <c r="B7" s="546"/>
      <c r="C7" s="546"/>
      <c r="D7" s="546"/>
      <c r="E7" s="546"/>
      <c r="F7" s="546"/>
      <c r="G7" s="546"/>
      <c r="H7" s="546"/>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46" t="s">
        <v>5</v>
      </c>
      <c r="B8" s="546"/>
      <c r="C8" s="546"/>
      <c r="D8" s="546"/>
      <c r="E8" s="546"/>
      <c r="F8" s="546"/>
      <c r="G8" s="546"/>
      <c r="H8" s="546"/>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7" t="s">
        <v>1034</v>
      </c>
      <c r="B10" s="547"/>
      <c r="C10" s="547"/>
      <c r="D10" s="547"/>
      <c r="E10" s="547"/>
      <c r="F10" s="547"/>
      <c r="G10" s="547"/>
      <c r="H10" s="547"/>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7" t="s">
        <v>1105</v>
      </c>
      <c r="B12" s="547"/>
      <c r="C12" s="547"/>
      <c r="D12" s="547"/>
      <c r="E12" s="547"/>
      <c r="F12" s="547"/>
      <c r="G12" s="547"/>
      <c r="H12" s="547"/>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44" t="s">
        <v>475</v>
      </c>
      <c r="B14" s="465" t="s">
        <v>484</v>
      </c>
      <c r="C14" s="465" t="s">
        <v>485</v>
      </c>
      <c r="D14" s="465" t="s">
        <v>486</v>
      </c>
      <c r="E14" s="465"/>
      <c r="F14" s="465"/>
      <c r="G14" s="465"/>
      <c r="H14" s="465"/>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4"/>
      <c r="B15" s="465"/>
      <c r="C15" s="465"/>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1107</v>
      </c>
      <c r="C17" s="319" t="s">
        <v>1106</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1108</v>
      </c>
      <c r="C18" s="322" t="s">
        <v>1106</v>
      </c>
      <c r="D18" s="328">
        <v>1.0050403094168017</v>
      </c>
      <c r="E18" s="328">
        <v>1</v>
      </c>
      <c r="F18" s="328">
        <v>1</v>
      </c>
      <c r="G18" s="328">
        <v>1</v>
      </c>
      <c r="H18" s="328">
        <v>1</v>
      </c>
    </row>
    <row r="19" spans="1:48" ht="47.25" x14ac:dyDescent="0.25">
      <c r="A19" s="111">
        <v>3</v>
      </c>
      <c r="B19" s="323" t="s">
        <v>1109</v>
      </c>
      <c r="C19" s="322" t="s">
        <v>1106</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8" t="s">
        <v>488</v>
      </c>
      <c r="B5" s="548"/>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9" t="s">
        <v>679</v>
      </c>
      <c r="B7" s="549"/>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2017-03-30T10:06:24Z</dcterms:modified>
</cp:coreProperties>
</file>